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2.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4.xml" ContentType="application/vnd.openxmlformats-officedocument.drawingml.chart+xml"/>
  <Override PartName="/xl/drawings/drawing7.xml" ContentType="application/vnd.openxmlformats-officedocument.drawing+xml"/>
  <Override PartName="/xl/comments6.xml" ContentType="application/vnd.openxmlformats-officedocument.spreadsheetml.comments+xml"/>
  <Override PartName="/xl/charts/chart5.xml" ContentType="application/vnd.openxmlformats-officedocument.drawingml.chart+xml"/>
  <Override PartName="/xl/drawings/drawing8.xml" ContentType="application/vnd.openxmlformats-officedocument.drawing+xml"/>
  <Override PartName="/xl/comments7.xml" ContentType="application/vnd.openxmlformats-officedocument.spreadsheetml.comments+xml"/>
  <Override PartName="/xl/charts/chart6.xml" ContentType="application/vnd.openxmlformats-officedocument.drawingml.chart+xml"/>
  <Override PartName="/xl/drawings/drawing9.xml" ContentType="application/vnd.openxmlformats-officedocument.drawing+xml"/>
  <Override PartName="/xl/comments8.xml" ContentType="application/vnd.openxmlformats-officedocument.spreadsheetml.comments+xml"/>
  <Override PartName="/xl/charts/chart7.xml" ContentType="application/vnd.openxmlformats-officedocument.drawingml.chart+xml"/>
  <Override PartName="/xl/drawings/drawing10.xml" ContentType="application/vnd.openxmlformats-officedocument.drawing+xml"/>
  <Override PartName="/xl/comments9.xml" ContentType="application/vnd.openxmlformats-officedocument.spreadsheetml.comments+xml"/>
  <Override PartName="/xl/charts/chart8.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4"/>
  <workbookPr updateLinks="always" defaultThemeVersion="124226"/>
  <mc:AlternateContent xmlns:mc="http://schemas.openxmlformats.org/markup-compatibility/2006">
    <mc:Choice Requires="x15">
      <x15ac:absPath xmlns:x15ac="http://schemas.microsoft.com/office/spreadsheetml/2010/11/ac" url="C:\Users\kjbuitrago\Downloads\"/>
    </mc:Choice>
  </mc:AlternateContent>
  <xr:revisionPtr revIDLastSave="0" documentId="8_{25E2FF8F-32D9-46D6-8876-6386E8A87EFE}" xr6:coauthVersionLast="47" xr6:coauthVersionMax="47" xr10:uidLastSave="{00000000-0000-0000-0000-000000000000}"/>
  <bookViews>
    <workbookView xWindow="-120" yWindow="-120" windowWidth="29040" windowHeight="15840" firstSheet="1" activeTab="1" xr2:uid="{80B647E2-5A18-49FF-9A1C-BEE8B8DB6F43}"/>
  </bookViews>
  <sheets>
    <sheet name="1" sheetId="1" state="hidden" r:id="rId1"/>
    <sheet name="FORMULACIÓN POGD " sheetId="6" r:id="rId2"/>
    <sheet name="Subdireccion de Vigilancia " sheetId="7" state="hidden" r:id="rId3"/>
    <sheet name="Laboratorio" sheetId="8" state="hidden" r:id="rId4"/>
    <sheet name="Politicas " sheetId="9" state="hidden" r:id="rId5"/>
    <sheet name="Nuevo indicador PLSP" sheetId="14" state="hidden" r:id="rId6"/>
    <sheet name="Gestion del Conocimiento" sheetId="10" state="hidden" r:id="rId7"/>
    <sheet name="Ind. Mantenimiento" sheetId="11" state="hidden" r:id="rId8"/>
    <sheet name="Ind. Politicas" sheetId="12" state="hidden" r:id="rId9"/>
    <sheet name="Ind. transparencia y corrupción" sheetId="13" state="hidden" r:id="rId10"/>
  </sheets>
  <externalReferences>
    <externalReference r:id="rId11"/>
    <externalReference r:id="rId12"/>
    <externalReference r:id="rId13"/>
  </externalReferences>
  <definedNames>
    <definedName name="_xlnm.Print_Area" localSheetId="0">'1'!$A$1:$O$20</definedName>
    <definedName name="_xlnm.Print_Area" localSheetId="1">'FORMULACIÓN POGD '!$A$1:$Q$148</definedName>
    <definedName name="_xlnm.Print_Area" localSheetId="6">'Gestion del Conocimiento'!$A$1:$O$67</definedName>
    <definedName name="_xlnm.Print_Area" localSheetId="7">'Ind. Mantenimiento'!$A$1:$J$24</definedName>
    <definedName name="_xlnm.Print_Area" localSheetId="8">'Ind. Politicas'!$A$1:$J$24</definedName>
    <definedName name="_xlnm.Print_Area" localSheetId="9">'Ind. transparencia y corrupción'!$A$1:$J$24</definedName>
    <definedName name="_xlnm.Print_Area" localSheetId="3">Laboratorio!$A$1:$O$67</definedName>
    <definedName name="_xlnm.Print_Area" localSheetId="4">'Politicas '!$A$1:$O$67</definedName>
    <definedName name="_xlnm.Print_Area" localSheetId="2">'Subdireccion de Vigilancia '!$A$1:$O$67</definedName>
    <definedName name="DEPENDENCIAS" localSheetId="6">[1]DATOS!$A$28:$A$48</definedName>
    <definedName name="DEPENDENCIAS" localSheetId="7">[1]DATOS!$A$28:$A$48</definedName>
    <definedName name="DEPENDENCIAS" localSheetId="8">[1]DATOS!$A$28:$A$48</definedName>
    <definedName name="DEPENDENCIAS" localSheetId="9">[1]DATOS!$A$28:$A$48</definedName>
    <definedName name="DEPENDENCIAS" localSheetId="3">[1]DATOS!$A$28:$A$48</definedName>
    <definedName name="DEPENDENCIAS" localSheetId="4">[1]DATOS!$A$28:$A$48</definedName>
    <definedName name="DEPENDENCIAS" localSheetId="2">[1]DATOS!$A$28:$A$48</definedName>
    <definedName name="DEPENDENCIAS">[2]DATOS!$A$29:$A$48</definedName>
    <definedName name="PERIODICIDAD" localSheetId="6">[1]DATOS!$A$51:$A$61</definedName>
    <definedName name="PERIODICIDAD" localSheetId="7">[1]DATOS!$A$51:$A$61</definedName>
    <definedName name="PERIODICIDAD" localSheetId="8">[1]DATOS!$A$51:$A$61</definedName>
    <definedName name="PERIODICIDAD" localSheetId="9">[1]DATOS!$A$51:$A$61</definedName>
    <definedName name="PERIODICIDAD" localSheetId="3">[1]DATOS!$A$51:$A$61</definedName>
    <definedName name="PERIODICIDAD" localSheetId="4">[1]DATOS!$A$51:$A$61</definedName>
    <definedName name="PERIODICIDAD" localSheetId="2">[1]DATOS!$A$51:$A$61</definedName>
    <definedName name="PERIODICIDAD">[2]DATOS!$A$52:$A$61</definedName>
    <definedName name="PROCESOS" localSheetId="6">[1]DATOS!$A$3:$A$21</definedName>
    <definedName name="PROCESOS" localSheetId="7">[1]DATOS!$A$3:$A$21</definedName>
    <definedName name="PROCESOS" localSheetId="8">[1]DATOS!$A$3:$A$21</definedName>
    <definedName name="PROCESOS" localSheetId="9">[1]DATOS!$A$3:$A$21</definedName>
    <definedName name="PROCESOS" localSheetId="3">[1]DATOS!$A$3:$A$21</definedName>
    <definedName name="PROCESOS" localSheetId="4">[1]DATOS!$A$3:$A$21</definedName>
    <definedName name="PROCESOS" localSheetId="2">[1]DATOS!$A$3:$A$21</definedName>
    <definedName name="PROCESOS">[2]DATOS!$A$2:$A$21</definedName>
    <definedName name="TENDENCIA_INDICADOR" localSheetId="6">[1]DATOS!$A$24:$A$26</definedName>
    <definedName name="TENDENCIA_INDICADOR" localSheetId="7">[1]DATOS!$A$24:$A$26</definedName>
    <definedName name="TENDENCIA_INDICADOR" localSheetId="8">[1]DATOS!$A$24:$A$26</definedName>
    <definedName name="TENDENCIA_INDICADOR" localSheetId="9">[1]DATOS!$A$24:$A$26</definedName>
    <definedName name="TENDENCIA_INDICADOR" localSheetId="3">[1]DATOS!$A$24:$A$26</definedName>
    <definedName name="TENDENCIA_INDICADOR" localSheetId="4">[1]DATOS!$A$24:$A$26</definedName>
    <definedName name="TENDENCIA_INDICADOR" localSheetId="2">[1]DATOS!$A$24:$A$26</definedName>
    <definedName name="TENDENCIA_INDICADOR">[2]DATOS!$A$24:$A$27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6" i="14" l="1"/>
  <c r="N35" i="14"/>
  <c r="N37" i="14" s="1"/>
  <c r="N39" i="14" s="1"/>
  <c r="M35" i="14"/>
  <c r="M37" i="14" s="1"/>
  <c r="M39" i="14" s="1"/>
  <c r="L35" i="14"/>
  <c r="L37" i="14" s="1"/>
  <c r="L39" i="14" s="1"/>
  <c r="K35" i="14"/>
  <c r="K37" i="14" s="1"/>
  <c r="K39" i="14" s="1"/>
  <c r="J35" i="14"/>
  <c r="J37" i="14" s="1"/>
  <c r="J39" i="14" s="1"/>
  <c r="I35" i="14"/>
  <c r="I37" i="14" s="1"/>
  <c r="I39" i="14" s="1"/>
  <c r="H35" i="14"/>
  <c r="H37" i="14" s="1"/>
  <c r="H39" i="14" s="1"/>
  <c r="G35" i="14"/>
  <c r="G37" i="14" s="1"/>
  <c r="G39" i="14" s="1"/>
  <c r="F35" i="14"/>
  <c r="F37" i="14" s="1"/>
  <c r="F39" i="14" s="1"/>
  <c r="E35" i="14"/>
  <c r="E37" i="14" s="1"/>
  <c r="E39" i="14" s="1"/>
  <c r="D35" i="14"/>
  <c r="D37" i="14" s="1"/>
  <c r="D39" i="14" s="1"/>
  <c r="C35" i="14"/>
  <c r="F107" i="6"/>
  <c r="C37" i="14" l="1"/>
  <c r="O35" i="14"/>
  <c r="O37" i="14" s="1"/>
  <c r="O39" i="14" s="1"/>
  <c r="O9" i="1"/>
  <c r="L13" i="1"/>
  <c r="I13" i="1"/>
  <c r="I121" i="6"/>
  <c r="H13" i="1"/>
  <c r="H133" i="6"/>
  <c r="H131" i="6"/>
  <c r="H134" i="6" s="1"/>
  <c r="H127" i="6"/>
  <c r="H123" i="6"/>
  <c r="H121" i="6"/>
  <c r="H116" i="6"/>
  <c r="H114" i="6"/>
  <c r="H112" i="6"/>
  <c r="L14" i="1"/>
  <c r="L140" i="6"/>
  <c r="D140" i="6"/>
  <c r="I14" i="1"/>
  <c r="H14" i="1"/>
  <c r="G112" i="6"/>
  <c r="G114" i="6"/>
  <c r="G116" i="6"/>
  <c r="G121" i="6"/>
  <c r="G123" i="6"/>
  <c r="G127" i="6"/>
  <c r="G131" i="6"/>
  <c r="G134" i="6"/>
  <c r="E131" i="6"/>
  <c r="F131" i="6"/>
  <c r="I131" i="6"/>
  <c r="J131" i="6"/>
  <c r="K131" i="6"/>
  <c r="L131" i="6"/>
  <c r="D131" i="6"/>
  <c r="E127" i="6"/>
  <c r="E134" i="6" s="1"/>
  <c r="D13" i="1" s="1"/>
  <c r="F127" i="6"/>
  <c r="I127" i="6"/>
  <c r="J127" i="6"/>
  <c r="K127" i="6"/>
  <c r="L127" i="6"/>
  <c r="D127" i="6"/>
  <c r="E123" i="6"/>
  <c r="F123" i="6"/>
  <c r="I123" i="6"/>
  <c r="J123" i="6"/>
  <c r="K123" i="6"/>
  <c r="L123" i="6"/>
  <c r="D123" i="6"/>
  <c r="E121" i="6"/>
  <c r="F121" i="6"/>
  <c r="J121" i="6"/>
  <c r="K121" i="6"/>
  <c r="L121" i="6"/>
  <c r="D121" i="6"/>
  <c r="E116" i="6"/>
  <c r="F116" i="6"/>
  <c r="I116" i="6"/>
  <c r="J116" i="6"/>
  <c r="K116" i="6"/>
  <c r="L116" i="6"/>
  <c r="D116" i="6"/>
  <c r="E114" i="6"/>
  <c r="F114" i="6"/>
  <c r="I114" i="6"/>
  <c r="J114" i="6"/>
  <c r="K114" i="6"/>
  <c r="L114" i="6"/>
  <c r="D114" i="6"/>
  <c r="E112" i="6"/>
  <c r="F112" i="6"/>
  <c r="I112" i="6"/>
  <c r="J112" i="6"/>
  <c r="K112" i="6"/>
  <c r="L112" i="6"/>
  <c r="D112" i="6"/>
  <c r="F14" i="1"/>
  <c r="D14" i="1"/>
  <c r="D15" i="1"/>
  <c r="F147" i="6"/>
  <c r="G147" i="6"/>
  <c r="H147" i="6"/>
  <c r="I147" i="6"/>
  <c r="E147" i="6"/>
  <c r="F144" i="6"/>
  <c r="G144" i="6"/>
  <c r="H144" i="6"/>
  <c r="I144" i="6"/>
  <c r="E144" i="6"/>
  <c r="F140" i="6"/>
  <c r="G140" i="6"/>
  <c r="H140" i="6"/>
  <c r="I140" i="6"/>
  <c r="E140" i="6"/>
  <c r="E133" i="6"/>
  <c r="E107" i="6"/>
  <c r="D12" i="1"/>
  <c r="L107" i="6"/>
  <c r="I107" i="6"/>
  <c r="I108" i="6" s="1"/>
  <c r="D11" i="1"/>
  <c r="P11" i="1" s="1"/>
  <c r="F10" i="1"/>
  <c r="D10" i="1"/>
  <c r="G100" i="6"/>
  <c r="H100" i="6"/>
  <c r="I100" i="6"/>
  <c r="J100" i="6"/>
  <c r="K100" i="6"/>
  <c r="L100" i="6"/>
  <c r="M100" i="6"/>
  <c r="N100" i="6"/>
  <c r="L48" i="6"/>
  <c r="I48" i="6"/>
  <c r="H48" i="6"/>
  <c r="F48" i="6"/>
  <c r="F30" i="6"/>
  <c r="H30" i="6"/>
  <c r="H35" i="6"/>
  <c r="H37" i="6"/>
  <c r="H40" i="6"/>
  <c r="H19" i="6"/>
  <c r="H14" i="6"/>
  <c r="H11" i="6"/>
  <c r="C39" i="14" l="1"/>
  <c r="N38" i="14"/>
  <c r="M38" i="14"/>
  <c r="L38" i="14"/>
  <c r="K38" i="14"/>
  <c r="J38" i="14"/>
  <c r="I38" i="14"/>
  <c r="H38" i="14"/>
  <c r="G38" i="14"/>
  <c r="F38" i="14"/>
  <c r="E38" i="14"/>
  <c r="D38" i="14"/>
  <c r="C38" i="14"/>
  <c r="O38" i="14" s="1"/>
  <c r="F134" i="6"/>
  <c r="F13" i="1" s="1"/>
  <c r="D134" i="6"/>
  <c r="P10" i="1"/>
  <c r="H148" i="6" l="1"/>
  <c r="H15" i="1" s="1"/>
  <c r="H141" i="6"/>
  <c r="F108" i="6"/>
  <c r="H107" i="6"/>
  <c r="H103" i="6"/>
  <c r="H108" i="6" s="1"/>
  <c r="H12" i="1" s="1"/>
  <c r="H101" i="6"/>
  <c r="H11" i="1" s="1"/>
  <c r="O11" i="1" s="1"/>
  <c r="F101" i="6"/>
  <c r="F100" i="6"/>
  <c r="H49" i="6"/>
  <c r="H10" i="1" s="1"/>
  <c r="O10" i="1" s="1"/>
  <c r="H45" i="6"/>
  <c r="H43" i="6"/>
  <c r="G33" i="6"/>
  <c r="H33" i="6"/>
  <c r="H28" i="6"/>
  <c r="H41" i="6" s="1"/>
  <c r="H9" i="1" s="1"/>
  <c r="H26" i="6"/>
  <c r="H24" i="6"/>
  <c r="H21" i="6"/>
  <c r="A9" i="6" l="1"/>
  <c r="L147" i="6"/>
  <c r="D147" i="6"/>
  <c r="L144" i="6"/>
  <c r="E148" i="6"/>
  <c r="E15" i="1" s="1"/>
  <c r="O15" i="1" s="1"/>
  <c r="D144" i="6"/>
  <c r="E141" i="6"/>
  <c r="E14" i="1" s="1"/>
  <c r="O14" i="1" s="1"/>
  <c r="L133" i="6"/>
  <c r="I133" i="6"/>
  <c r="F133" i="6"/>
  <c r="D133" i="6"/>
  <c r="I134" i="6"/>
  <c r="D107" i="6"/>
  <c r="L103" i="6"/>
  <c r="I103" i="6"/>
  <c r="F103" i="6"/>
  <c r="E103" i="6"/>
  <c r="D103" i="6"/>
  <c r="E100" i="6"/>
  <c r="D100" i="6"/>
  <c r="E48" i="6"/>
  <c r="D48" i="6"/>
  <c r="L45" i="6"/>
  <c r="I45" i="6"/>
  <c r="F45" i="6"/>
  <c r="E45" i="6"/>
  <c r="D45" i="6"/>
  <c r="L43" i="6"/>
  <c r="I43" i="6"/>
  <c r="F43" i="6"/>
  <c r="E43" i="6"/>
  <c r="D43" i="6"/>
  <c r="E101" i="6"/>
  <c r="E11" i="1" s="1"/>
  <c r="E26" i="6"/>
  <c r="E28" i="6"/>
  <c r="E30" i="6"/>
  <c r="E33" i="6"/>
  <c r="E35" i="6"/>
  <c r="E37" i="6"/>
  <c r="E40" i="6"/>
  <c r="E24" i="6"/>
  <c r="E21" i="6"/>
  <c r="E19" i="6"/>
  <c r="E14" i="6"/>
  <c r="E11" i="6"/>
  <c r="E108" i="6" l="1"/>
  <c r="E12" i="1" s="1"/>
  <c r="O12" i="1" s="1"/>
  <c r="E13" i="1"/>
  <c r="O13" i="1" s="1"/>
  <c r="E49" i="6"/>
  <c r="E10" i="1" s="1"/>
  <c r="E41" i="6"/>
  <c r="E9" i="1" s="1"/>
  <c r="D14" i="6"/>
  <c r="D11" i="6"/>
  <c r="E30" i="13"/>
  <c r="E32" i="13" s="1"/>
  <c r="E34" i="13" s="1"/>
  <c r="H30" i="13"/>
  <c r="K30" i="13"/>
  <c r="N30" i="13"/>
  <c r="O30" i="13"/>
  <c r="O32" i="13" s="1"/>
  <c r="O31" i="13"/>
  <c r="H32" i="13"/>
  <c r="K32" i="13"/>
  <c r="N32" i="13"/>
  <c r="K34" i="13"/>
  <c r="N34" i="13"/>
  <c r="E30" i="12"/>
  <c r="E32" i="12" s="1"/>
  <c r="H30" i="12"/>
  <c r="H32" i="12" s="1"/>
  <c r="H34" i="12" s="1"/>
  <c r="K30" i="12"/>
  <c r="N30" i="12"/>
  <c r="O31" i="12"/>
  <c r="K32" i="12"/>
  <c r="K34" i="12" s="1"/>
  <c r="N32" i="12"/>
  <c r="N34" i="12" s="1"/>
  <c r="E30" i="11"/>
  <c r="E32" i="11" s="1"/>
  <c r="E34" i="11" s="1"/>
  <c r="H30" i="11"/>
  <c r="H32" i="11" s="1"/>
  <c r="H34" i="11" s="1"/>
  <c r="K30" i="11"/>
  <c r="N30" i="11"/>
  <c r="O30" i="11"/>
  <c r="O32" i="11" s="1"/>
  <c r="O31" i="11"/>
  <c r="K32" i="11"/>
  <c r="N32" i="11"/>
  <c r="K34" i="11"/>
  <c r="N34" i="11"/>
  <c r="C35" i="10"/>
  <c r="D35" i="10"/>
  <c r="E35" i="10"/>
  <c r="E37" i="10" s="1"/>
  <c r="E39" i="10" s="1"/>
  <c r="F35" i="10"/>
  <c r="F37" i="10" s="1"/>
  <c r="F39" i="10" s="1"/>
  <c r="G35" i="10"/>
  <c r="H35" i="10"/>
  <c r="H37" i="10" s="1"/>
  <c r="H39" i="10" s="1"/>
  <c r="I35" i="10"/>
  <c r="J35" i="10"/>
  <c r="J37" i="10" s="1"/>
  <c r="J39" i="10" s="1"/>
  <c r="K35" i="10"/>
  <c r="L35" i="10"/>
  <c r="M35" i="10"/>
  <c r="N35" i="10"/>
  <c r="N37" i="10" s="1"/>
  <c r="N39" i="10" s="1"/>
  <c r="O35" i="10"/>
  <c r="O36" i="10"/>
  <c r="C37" i="10"/>
  <c r="D37" i="10"/>
  <c r="D39" i="10" s="1"/>
  <c r="G37" i="10"/>
  <c r="I37" i="10"/>
  <c r="K37" i="10"/>
  <c r="K39" i="10" s="1"/>
  <c r="L37" i="10"/>
  <c r="L39" i="10" s="1"/>
  <c r="M37" i="10"/>
  <c r="M39" i="10" s="1"/>
  <c r="C38" i="10"/>
  <c r="O38" i="10" s="1"/>
  <c r="D38" i="10"/>
  <c r="E38" i="10"/>
  <c r="F38" i="10"/>
  <c r="G38" i="10"/>
  <c r="H38" i="10"/>
  <c r="I38" i="10"/>
  <c r="J38" i="10"/>
  <c r="K38" i="10"/>
  <c r="L38" i="10"/>
  <c r="M38" i="10"/>
  <c r="N38" i="10"/>
  <c r="C39" i="10"/>
  <c r="G39" i="10"/>
  <c r="I39" i="10"/>
  <c r="C35" i="9"/>
  <c r="D35" i="9"/>
  <c r="E35" i="9"/>
  <c r="E37" i="9" s="1"/>
  <c r="E39" i="9" s="1"/>
  <c r="F35" i="9"/>
  <c r="G35" i="9"/>
  <c r="H35" i="9"/>
  <c r="H37" i="9" s="1"/>
  <c r="H39" i="9" s="1"/>
  <c r="I35" i="9"/>
  <c r="I37" i="9" s="1"/>
  <c r="I39" i="9" s="1"/>
  <c r="J35" i="9"/>
  <c r="J37" i="9" s="1"/>
  <c r="J39" i="9" s="1"/>
  <c r="K35" i="9"/>
  <c r="L35" i="9"/>
  <c r="M35" i="9"/>
  <c r="N35" i="9"/>
  <c r="O35" i="9"/>
  <c r="O37" i="9" s="1"/>
  <c r="O39" i="9" s="1"/>
  <c r="O36" i="9"/>
  <c r="C37" i="9"/>
  <c r="H38" i="9" s="1"/>
  <c r="D37" i="9"/>
  <c r="D39" i="9" s="1"/>
  <c r="F37" i="9"/>
  <c r="G37" i="9"/>
  <c r="K37" i="9"/>
  <c r="K39" i="9" s="1"/>
  <c r="L37" i="9"/>
  <c r="L39" i="9" s="1"/>
  <c r="M37" i="9"/>
  <c r="M39" i="9" s="1"/>
  <c r="N37" i="9"/>
  <c r="F39" i="9"/>
  <c r="G39" i="9"/>
  <c r="N39" i="9"/>
  <c r="C35" i="8"/>
  <c r="D35" i="8"/>
  <c r="E35" i="8"/>
  <c r="E37" i="8" s="1"/>
  <c r="E39" i="8" s="1"/>
  <c r="F35" i="8"/>
  <c r="G35" i="8"/>
  <c r="H35" i="8"/>
  <c r="H37" i="8" s="1"/>
  <c r="H39" i="8" s="1"/>
  <c r="I35" i="8"/>
  <c r="I37" i="8" s="1"/>
  <c r="I39" i="8" s="1"/>
  <c r="J35" i="8"/>
  <c r="J37" i="8" s="1"/>
  <c r="J39" i="8" s="1"/>
  <c r="K35" i="8"/>
  <c r="L35" i="8"/>
  <c r="M35" i="8"/>
  <c r="N35" i="8"/>
  <c r="O35" i="8"/>
  <c r="O37" i="8" s="1"/>
  <c r="O39" i="8" s="1"/>
  <c r="O36" i="8"/>
  <c r="C37" i="8"/>
  <c r="H38" i="8" s="1"/>
  <c r="D37" i="8"/>
  <c r="D39" i="8" s="1"/>
  <c r="F37" i="8"/>
  <c r="G37" i="8"/>
  <c r="K37" i="8"/>
  <c r="K39" i="8" s="1"/>
  <c r="L37" i="8"/>
  <c r="L39" i="8" s="1"/>
  <c r="M37" i="8"/>
  <c r="N37" i="8"/>
  <c r="G38" i="8"/>
  <c r="F39" i="8"/>
  <c r="G39" i="8"/>
  <c r="M39" i="8"/>
  <c r="N39" i="8"/>
  <c r="C35" i="7"/>
  <c r="D35" i="7"/>
  <c r="E35" i="7"/>
  <c r="E37" i="7" s="1"/>
  <c r="E39" i="7" s="1"/>
  <c r="F35" i="7"/>
  <c r="G35" i="7"/>
  <c r="H35" i="7"/>
  <c r="H37" i="7" s="1"/>
  <c r="H39" i="7" s="1"/>
  <c r="I35" i="7"/>
  <c r="I37" i="7" s="1"/>
  <c r="I39" i="7" s="1"/>
  <c r="J35" i="7"/>
  <c r="J37" i="7" s="1"/>
  <c r="J39" i="7" s="1"/>
  <c r="K35" i="7"/>
  <c r="L35" i="7"/>
  <c r="M35" i="7"/>
  <c r="N35" i="7"/>
  <c r="O35" i="7"/>
  <c r="O37" i="7" s="1"/>
  <c r="O39" i="7" s="1"/>
  <c r="O36" i="7"/>
  <c r="C37" i="7"/>
  <c r="E38" i="7" s="1"/>
  <c r="D37" i="7"/>
  <c r="D39" i="7" s="1"/>
  <c r="F37" i="7"/>
  <c r="G37" i="7"/>
  <c r="K37" i="7"/>
  <c r="K39" i="7" s="1"/>
  <c r="L37" i="7"/>
  <c r="L39" i="7" s="1"/>
  <c r="M37" i="7"/>
  <c r="M39" i="7" s="1"/>
  <c r="N37" i="7"/>
  <c r="N39" i="7" s="1"/>
  <c r="F39" i="7"/>
  <c r="G39" i="7"/>
  <c r="F11" i="6"/>
  <c r="I11" i="6"/>
  <c r="L11" i="6"/>
  <c r="F14" i="6"/>
  <c r="I14" i="6"/>
  <c r="L14" i="6"/>
  <c r="D19" i="6"/>
  <c r="F19" i="6"/>
  <c r="I19" i="6"/>
  <c r="L19" i="6"/>
  <c r="D21" i="6"/>
  <c r="F21" i="6"/>
  <c r="I21" i="6"/>
  <c r="L21" i="6"/>
  <c r="D24" i="6"/>
  <c r="F24" i="6"/>
  <c r="I24" i="6"/>
  <c r="L24" i="6"/>
  <c r="D26" i="6"/>
  <c r="F26" i="6"/>
  <c r="I26" i="6"/>
  <c r="L26" i="6"/>
  <c r="D28" i="6"/>
  <c r="F28" i="6"/>
  <c r="I28" i="6"/>
  <c r="L28" i="6"/>
  <c r="D30" i="6"/>
  <c r="I30" i="6"/>
  <c r="L30" i="6"/>
  <c r="D33" i="6"/>
  <c r="F33" i="6"/>
  <c r="I33" i="6"/>
  <c r="L33" i="6"/>
  <c r="D35" i="6"/>
  <c r="F35" i="6"/>
  <c r="I35" i="6"/>
  <c r="L35" i="6"/>
  <c r="D37" i="6"/>
  <c r="F37" i="6"/>
  <c r="I37" i="6"/>
  <c r="L37" i="6"/>
  <c r="D40" i="6"/>
  <c r="F40" i="6"/>
  <c r="I40" i="6"/>
  <c r="L40" i="6"/>
  <c r="A42" i="6"/>
  <c r="D49" i="6"/>
  <c r="F49" i="6"/>
  <c r="I49" i="6"/>
  <c r="I10" i="1" s="1"/>
  <c r="L49" i="6"/>
  <c r="L10" i="1" s="1"/>
  <c r="A50" i="6"/>
  <c r="D101" i="6"/>
  <c r="F11" i="1"/>
  <c r="I101" i="6"/>
  <c r="I11" i="1" s="1"/>
  <c r="L101" i="6"/>
  <c r="L11" i="1" s="1"/>
  <c r="A102" i="6"/>
  <c r="D108" i="6"/>
  <c r="A109" i="6"/>
  <c r="A135" i="6"/>
  <c r="D141" i="6"/>
  <c r="F141" i="6"/>
  <c r="I141" i="6"/>
  <c r="P14" i="1" s="1"/>
  <c r="L141" i="6"/>
  <c r="A142" i="6"/>
  <c r="O37" i="10" l="1"/>
  <c r="O39" i="10" s="1"/>
  <c r="N33" i="13"/>
  <c r="O30" i="12"/>
  <c r="O32" i="12" s="1"/>
  <c r="O33" i="12" s="1"/>
  <c r="N38" i="9"/>
  <c r="G38" i="9"/>
  <c r="F38" i="9"/>
  <c r="I38" i="7"/>
  <c r="H38" i="7"/>
  <c r="G38" i="7"/>
  <c r="C39" i="7"/>
  <c r="F38" i="7"/>
  <c r="N38" i="7"/>
  <c r="D38" i="7"/>
  <c r="L38" i="7"/>
  <c r="C38" i="7"/>
  <c r="O38" i="7" s="1"/>
  <c r="J38" i="7"/>
  <c r="K38" i="7"/>
  <c r="D148" i="6"/>
  <c r="L41" i="6"/>
  <c r="L9" i="1" s="1"/>
  <c r="F41" i="6"/>
  <c r="F9" i="1" s="1"/>
  <c r="I148" i="6"/>
  <c r="I15" i="1" s="1"/>
  <c r="F148" i="6"/>
  <c r="F15" i="1" s="1"/>
  <c r="I12" i="1"/>
  <c r="F12" i="1"/>
  <c r="L108" i="6"/>
  <c r="L12" i="1" s="1"/>
  <c r="D41" i="6"/>
  <c r="D9" i="1" s="1"/>
  <c r="I41" i="6"/>
  <c r="I9" i="1" s="1"/>
  <c r="L148" i="6"/>
  <c r="L15" i="1" s="1"/>
  <c r="L134" i="6"/>
  <c r="O33" i="13"/>
  <c r="O34" i="13"/>
  <c r="K33" i="13"/>
  <c r="H33" i="13"/>
  <c r="E33" i="13"/>
  <c r="H34" i="13"/>
  <c r="E34" i="12"/>
  <c r="H33" i="12"/>
  <c r="E33" i="12"/>
  <c r="K33" i="12"/>
  <c r="N33" i="12"/>
  <c r="O33" i="11"/>
  <c r="O34" i="11"/>
  <c r="H33" i="11"/>
  <c r="E33" i="11"/>
  <c r="N33" i="11"/>
  <c r="K33" i="11"/>
  <c r="M38" i="9"/>
  <c r="E38" i="9"/>
  <c r="L38" i="9"/>
  <c r="D38" i="9"/>
  <c r="K38" i="9"/>
  <c r="C38" i="9"/>
  <c r="O38" i="9" s="1"/>
  <c r="J38" i="9"/>
  <c r="I38" i="9"/>
  <c r="C39" i="9"/>
  <c r="M38" i="8"/>
  <c r="E38" i="8"/>
  <c r="L38" i="8"/>
  <c r="D38" i="8"/>
  <c r="N38" i="8"/>
  <c r="K38" i="8"/>
  <c r="C38" i="8"/>
  <c r="O38" i="8" s="1"/>
  <c r="J38" i="8"/>
  <c r="F38" i="8"/>
  <c r="I38" i="8"/>
  <c r="C39" i="8"/>
  <c r="M38" i="7"/>
  <c r="P13" i="1" l="1"/>
  <c r="P15" i="1"/>
  <c r="P12" i="1"/>
  <c r="P9" i="1"/>
  <c r="O34"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aaamado</author>
  </authors>
  <commentList>
    <comment ref="P8" authorId="0" shapeId="0" xr:uid="{11B30440-33AD-4507-8D5D-58416EF5770D}">
      <text>
        <r>
          <rPr>
            <b/>
            <sz val="12"/>
            <color indexed="81"/>
            <rFont val="Tahoma"/>
            <family val="2"/>
          </rPr>
          <t>Soporte tangible generado como resultado del producto y/o servicio.
Eje: Producto =</t>
        </r>
        <r>
          <rPr>
            <sz val="12"/>
            <color indexed="81"/>
            <rFont val="Tahoma"/>
            <family val="2"/>
          </rPr>
          <t xml:space="preserve"> Asesorías y Asistencias Técnicas, Evidencia = Informe Mensual, Cronograma Mensual, Listado de Asistencia, </t>
        </r>
        <r>
          <rPr>
            <b/>
            <sz val="12"/>
            <color indexed="81"/>
            <rFont val="Tahoma"/>
            <family val="2"/>
          </rPr>
          <t xml:space="preserve">Ruta: </t>
        </r>
        <r>
          <rPr>
            <sz val="12"/>
            <color indexed="81"/>
            <rFont val="Tahoma"/>
            <family val="2"/>
          </rPr>
          <t xml:space="preserve">Carpeta Compartida O &gt;&gt; Subsecretaria Corporativa &gt;&gt; Dirección de Planeación Institucional y Calidad &gt;&gt; Información). </t>
        </r>
      </text>
    </comment>
    <comment ref="Q8" authorId="0" shapeId="0" xr:uid="{DFA2481E-81E7-418F-8CAF-7F44B402A6BA}">
      <text>
        <r>
          <rPr>
            <b/>
            <sz val="12"/>
            <color indexed="81"/>
            <rFont val="Tahoma"/>
            <family val="2"/>
          </rPr>
          <t>Evaluación y análisis de los datos e información que surge del seguimiento a las metas del proceso, en este campo incluya la descripción precisa del comportamiento de la meta y/o indicador, así como las dificultades que se le presentaron para realizar las actividades y/ subactividades en el periodo.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21830240-0FC9-4D77-9A9F-8918F2D13188}">
      <text>
        <r>
          <rPr>
            <sz val="9"/>
            <color indexed="81"/>
            <rFont val="Tahoma"/>
            <family val="2"/>
          </rPr>
          <t>¿Cuál es el proceso relacionado con el indicador?</t>
        </r>
      </text>
    </comment>
    <comment ref="A9" authorId="1" shapeId="0" xr:uid="{B02F5D0A-0FE8-4B56-B4DE-E345FED7588C}">
      <text>
        <r>
          <rPr>
            <sz val="9"/>
            <color indexed="81"/>
            <rFont val="Tahoma"/>
            <family val="2"/>
          </rPr>
          <t>Debe ser específica, la cual contemple la fecha de cumplimiento, unidad de medida y objetivo que se espera lograr.</t>
        </r>
      </text>
    </comment>
    <comment ref="A10" authorId="0" shapeId="0" xr:uid="{98E1FBAB-F0BD-42D0-8AC5-D95D6E3B4B11}">
      <text>
        <r>
          <rPr>
            <sz val="9"/>
            <color indexed="81"/>
            <rFont val="Tahoma"/>
            <family val="2"/>
          </rPr>
          <t>Diligencie el nombre del indicador. Recuerde que el nombre debe guardar relación directa con el propósito del indicador. Revísese el Lineamiento []</t>
        </r>
      </text>
    </comment>
    <comment ref="A11" authorId="0" shapeId="0" xr:uid="{9F8B38F3-1A9A-4457-92F2-409AE3C4252B}">
      <text>
        <r>
          <rPr>
            <sz val="9"/>
            <color indexed="81"/>
            <rFont val="Tahoma"/>
            <family val="2"/>
          </rPr>
          <t>¿Para qué fue creado este indicador? Iniciar con verbo en infinitivo. 
Recuerde que se debe conservar la coherencia entre el nombre y el objetivo.</t>
        </r>
      </text>
    </comment>
    <comment ref="A12" authorId="0" shapeId="0" xr:uid="{64A3A0CA-D162-4964-A09F-E5094338269C}">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E75C82DF-6D36-444A-A91D-5B0E125D998C}">
      <text>
        <r>
          <rPr>
            <sz val="9"/>
            <color indexed="81"/>
            <rFont val="Tahoma"/>
            <family val="2"/>
          </rPr>
          <t>¿Con qué frecuencia se realiza el cálculo de este indicador? (Por ejemplo: diario, mensual, trimestral, anual,…)</t>
        </r>
      </text>
    </comment>
    <comment ref="A13" authorId="0" shapeId="0" xr:uid="{D9951B7E-251D-4D6F-9140-F15743A083EE}">
      <text>
        <r>
          <rPr>
            <sz val="9"/>
            <color indexed="81"/>
            <rFont val="Tahoma"/>
            <family val="2"/>
          </rPr>
          <t>¿Cuál es el cargo/rol de la persona responsable de este indicador?</t>
        </r>
      </text>
    </comment>
    <comment ref="A14" authorId="0" shapeId="0" xr:uid="{B1A0C3DD-5E8F-4BB3-938B-FED971C41F86}">
      <text>
        <r>
          <rPr>
            <sz val="9"/>
            <color indexed="81"/>
            <rFont val="Tahoma"/>
            <family val="2"/>
          </rPr>
          <t>¿Cuál es el cargo/rol de la persona responsable de recolectar los datos que se usan en el indicador?</t>
        </r>
      </text>
    </comment>
    <comment ref="A15" authorId="0" shapeId="0" xr:uid="{B4237B97-C4E7-4B0C-9262-9FFAA54DCE15}">
      <text>
        <r>
          <rPr>
            <sz val="9"/>
            <color indexed="81"/>
            <rFont val="Tahoma"/>
            <family val="2"/>
          </rPr>
          <t>¿De dónde se toman los datos usados para el cálculo del indicador?</t>
        </r>
      </text>
    </comment>
    <comment ref="A16" authorId="0" shapeId="0" xr:uid="{85E40671-1C50-483E-B3DF-54776D6D0ED3}">
      <text>
        <r>
          <rPr>
            <sz val="9"/>
            <color indexed="81"/>
            <rFont val="Tahoma"/>
            <family val="2"/>
          </rPr>
          <t>¿Cuál es la fórmula aritmética usada para el cálculo de este indicador?</t>
        </r>
      </text>
    </comment>
    <comment ref="A20" authorId="2" shapeId="0" xr:uid="{9FC5FA88-1D05-49B2-95C6-9DD3F27DD9F2}">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20" authorId="0" shapeId="0" xr:uid="{D9D0234A-BB0A-4FCD-AD68-D87953BF6359}">
      <text>
        <r>
          <rPr>
            <sz val="9"/>
            <color indexed="81"/>
            <rFont val="Tahoma"/>
            <family val="2"/>
          </rPr>
          <t>¿Cuál es la magnitud en la que se interpreta este indicador? (Por ejemplo: número de días, meses, cantidad de dinero, porcentaje de personas, tasa de edificaciones, brechas, índice de…)</t>
        </r>
      </text>
    </comment>
    <comment ref="A21" authorId="1" shapeId="0" xr:uid="{3666EAD1-4E1E-4E1A-979D-1CD9AAB6DAB1}">
      <text>
        <r>
          <rPr>
            <sz val="9"/>
            <color indexed="81"/>
            <rFont val="Tahoma"/>
            <family val="2"/>
          </rPr>
          <t>Describa la fecha específica de cierre de la gestión (normalmente se toma anual, al cierre de la vigencia).</t>
        </r>
      </text>
    </comment>
    <comment ref="A22" authorId="2" shapeId="0" xr:uid="{B683B94E-47B9-434D-A2FF-2C087012A2C0}">
      <text>
        <r>
          <rPr>
            <sz val="9"/>
            <color indexed="81"/>
            <rFont val="Tahoma"/>
            <family val="2"/>
          </rPr>
          <t>Campo numérico para ingresar la tolerancia máxima frente al comportamiento del indicador según variable (s) definida (s)</t>
        </r>
      </text>
    </comment>
    <comment ref="A23" authorId="2" shapeId="0" xr:uid="{9DA7EB4B-06C0-4047-983E-FAA30623B26D}">
      <text>
        <r>
          <rPr>
            <b/>
            <sz val="9"/>
            <color indexed="81"/>
            <rFont val="Tahoma"/>
            <family val="2"/>
          </rPr>
          <t>Campo numérico para ingresar la tolerancia mínima frente al comportamiento del indicador según variable(s) definida(s)</t>
        </r>
      </text>
    </comment>
    <comment ref="A24" authorId="1" shapeId="0" xr:uid="{A133BFA3-E9FC-4A07-A4F4-D913FD46F49E}">
      <text>
        <r>
          <rPr>
            <sz val="9"/>
            <color indexed="81"/>
            <rFont val="Tahoma"/>
            <family val="2"/>
          </rPr>
          <t>Defina los criterios para la formulación de la acción correctiva y de mejora, en el caso de que presente baja ejecución según rangos de control.</t>
        </r>
      </text>
    </comment>
    <comment ref="I24" authorId="1" shapeId="0" xr:uid="{ACBD6D15-9A84-4D97-B803-7F0B61F92564}">
      <text>
        <r>
          <rPr>
            <sz val="9"/>
            <color indexed="81"/>
            <rFont val="Tahoma"/>
            <family val="2"/>
          </rPr>
          <t>Defina los criterios para la formulación de la acción correctiva y de mejora, en el caso de que presente sobre-ejecución según rangos de control.</t>
        </r>
      </text>
    </comment>
    <comment ref="A25" authorId="3" shapeId="0" xr:uid="{A0C09104-90C5-4996-996F-E764131936D2}">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5" authorId="3" shapeId="0" xr:uid="{13E0BA56-5CA0-4CD1-B50F-7732B6E8DEAA}">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5" authorId="3" shapeId="0" xr:uid="{6576E536-5C75-43B3-847F-E8FC8C3396A1}">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6" authorId="3" shapeId="0" xr:uid="{D7E79745-3C1C-41B8-898F-91D72B5F03C3}">
      <text>
        <r>
          <rPr>
            <sz val="9"/>
            <color indexed="81"/>
            <rFont val="Tahoma"/>
            <family val="2"/>
          </rPr>
          <t>Campo numérico para indicar a partir de que día se deben realizar las mediciones.</t>
        </r>
      </text>
    </comment>
    <comment ref="A27" authorId="2" shapeId="0" xr:uid="{A57DEF44-6AE0-48BB-8737-EB539D7C726A}">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A35" authorId="2" shapeId="0" xr:uid="{77905B8C-9478-451B-AD7A-B96759620D2C}">
      <text>
        <r>
          <rPr>
            <b/>
            <sz val="9"/>
            <color indexed="81"/>
            <rFont val="Tahoma"/>
            <family val="2"/>
          </rPr>
          <t>Teniendo en cuenta las variables, estableza la formula de medición del indicador.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5880AB2A-B72A-49B1-893D-6E8BE9D71053}">
      <text>
        <r>
          <rPr>
            <sz val="9"/>
            <color indexed="81"/>
            <rFont val="Tahoma"/>
            <family val="2"/>
          </rPr>
          <t>¿Cuál es el proceso relacionado con el indicador?</t>
        </r>
      </text>
    </comment>
    <comment ref="A9" authorId="1" shapeId="0" xr:uid="{0AA3F2C9-6096-45A5-B7DE-A9306E23F3B5}">
      <text>
        <r>
          <rPr>
            <sz val="9"/>
            <color indexed="81"/>
            <rFont val="Tahoma"/>
            <family val="2"/>
          </rPr>
          <t>Debe ser específica, la cual contemple la fecha de cumplimiento, unidad de medida y objetivo que se espera lograr.</t>
        </r>
      </text>
    </comment>
    <comment ref="A10" authorId="0" shapeId="0" xr:uid="{AA6DB55B-DB50-41CB-B15D-634809F70C00}">
      <text>
        <r>
          <rPr>
            <sz val="9"/>
            <color indexed="81"/>
            <rFont val="Tahoma"/>
            <family val="2"/>
          </rPr>
          <t>Diligencie el nombre del indicador. Recuerde que el nombre debe guardar relación directa con el propósito del indicador. Revísese el Lineamiento []</t>
        </r>
      </text>
    </comment>
    <comment ref="A11" authorId="0" shapeId="0" xr:uid="{4A38452C-2FC1-4835-98BE-4F7393C6F1BA}">
      <text>
        <r>
          <rPr>
            <sz val="9"/>
            <color indexed="81"/>
            <rFont val="Tahoma"/>
            <family val="2"/>
          </rPr>
          <t>¿Para qué fue creado este indicador? Iniciar con verbo en infinitivo. 
Recuerde que se debe conservar la coherencia entre el nombre y el objetivo.</t>
        </r>
      </text>
    </comment>
    <comment ref="A12" authorId="0" shapeId="0" xr:uid="{CE5CE332-FB40-4F7F-BA05-4BF81E90AB05}">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EBD4ED6F-13B8-4B97-8F2E-E5C5C9B602FD}">
      <text>
        <r>
          <rPr>
            <sz val="9"/>
            <color indexed="81"/>
            <rFont val="Tahoma"/>
            <family val="2"/>
          </rPr>
          <t>¿Con qué frecuencia se realiza el cálculo de este indicador? (Por ejemplo: diario, mensual, trimestral, anual,…)</t>
        </r>
      </text>
    </comment>
    <comment ref="A13" authorId="0" shapeId="0" xr:uid="{4C3E9D03-289E-49EF-8DCB-960CF9B8452A}">
      <text>
        <r>
          <rPr>
            <sz val="9"/>
            <color indexed="81"/>
            <rFont val="Tahoma"/>
            <family val="2"/>
          </rPr>
          <t>¿Cuál es el cargo/rol de la persona responsable de este indicador?</t>
        </r>
      </text>
    </comment>
    <comment ref="A14" authorId="0" shapeId="0" xr:uid="{5DC0E672-02D0-4320-9F48-5B93F0E5B844}">
      <text>
        <r>
          <rPr>
            <sz val="9"/>
            <color indexed="81"/>
            <rFont val="Tahoma"/>
            <family val="2"/>
          </rPr>
          <t>¿Cuál es el cargo/rol de la persona responsable de recolectar los datos que se usan en el indicador?</t>
        </r>
      </text>
    </comment>
    <comment ref="A15" authorId="0" shapeId="0" xr:uid="{8ED540EF-4BB2-424A-9904-F013B785820A}">
      <text>
        <r>
          <rPr>
            <sz val="9"/>
            <color indexed="81"/>
            <rFont val="Tahoma"/>
            <family val="2"/>
          </rPr>
          <t>¿De dónde se toman los datos usados para el cálculo del indicador?</t>
        </r>
      </text>
    </comment>
    <comment ref="A16" authorId="0" shapeId="0" xr:uid="{C31C1863-28A2-46E8-ABDD-73FC8165B195}">
      <text>
        <r>
          <rPr>
            <sz val="9"/>
            <color indexed="81"/>
            <rFont val="Tahoma"/>
            <family val="2"/>
          </rPr>
          <t>¿Cuál es la fórmula aritmética usada para el cálculo de este indicador?</t>
        </r>
      </text>
    </comment>
    <comment ref="A20" authorId="2" shapeId="0" xr:uid="{364EFF82-B9E5-4355-B917-5B617FD5EE37}">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20" authorId="0" shapeId="0" xr:uid="{451F41C9-8630-4571-973D-6BF7DCE4443C}">
      <text>
        <r>
          <rPr>
            <sz val="9"/>
            <color indexed="81"/>
            <rFont val="Tahoma"/>
            <family val="2"/>
          </rPr>
          <t>¿Cuál es la magnitud en la que se interpreta este indicador? (Por ejemplo: número de días, meses, cantidad de dinero, porcentaje de personas, tasa de edificaciones, brechas, índice de…)</t>
        </r>
      </text>
    </comment>
    <comment ref="A21" authorId="1" shapeId="0" xr:uid="{D98CC757-C32C-4D61-889D-1F66719A23D1}">
      <text>
        <r>
          <rPr>
            <sz val="9"/>
            <color indexed="81"/>
            <rFont val="Tahoma"/>
            <family val="2"/>
          </rPr>
          <t>Describa la fecha específica de cierre de la gestión (normalmente se toma anual, al cierre de la vigencia).</t>
        </r>
      </text>
    </comment>
    <comment ref="A22" authorId="2" shapeId="0" xr:uid="{C19E3D5A-9C95-410B-B8CA-EAD171867CC3}">
      <text>
        <r>
          <rPr>
            <sz val="9"/>
            <color indexed="81"/>
            <rFont val="Tahoma"/>
            <family val="2"/>
          </rPr>
          <t>Campo numérico para ingresar la tolerancia máxima frente al comportamiento del indicador según variable (s) definida (s)</t>
        </r>
      </text>
    </comment>
    <comment ref="A23" authorId="2" shapeId="0" xr:uid="{44C125D1-44BC-460D-94AF-A1E69E2294AD}">
      <text>
        <r>
          <rPr>
            <b/>
            <sz val="9"/>
            <color indexed="81"/>
            <rFont val="Tahoma"/>
            <family val="2"/>
          </rPr>
          <t>Campo numérico para ingresar la tolerancia mínima frente al comportamiento del indicador según variable(s) definida(s)</t>
        </r>
      </text>
    </comment>
    <comment ref="A24" authorId="1" shapeId="0" xr:uid="{7FF77A0F-5431-4AEB-A0B9-7BD5F67D709C}">
      <text>
        <r>
          <rPr>
            <sz val="9"/>
            <color indexed="81"/>
            <rFont val="Tahoma"/>
            <family val="2"/>
          </rPr>
          <t>Defina los criterios para la formulación de la acción correctiva y de mejora, en el caso de que presente baja ejecución según rangos de control.</t>
        </r>
      </text>
    </comment>
    <comment ref="I24" authorId="1" shapeId="0" xr:uid="{578EC26E-BAD0-4B06-9B01-65B2B29F885A}">
      <text>
        <r>
          <rPr>
            <sz val="9"/>
            <color indexed="81"/>
            <rFont val="Tahoma"/>
            <family val="2"/>
          </rPr>
          <t>Defina los criterios para la formulación de la acción correctiva y de mejora, en el caso de que presente sobre-ejecución según rangos de control.</t>
        </r>
      </text>
    </comment>
    <comment ref="A25" authorId="3" shapeId="0" xr:uid="{391B68F0-9C36-492C-8100-BD90FE65903C}">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5" authorId="3" shapeId="0" xr:uid="{F06879BA-11BE-4366-8353-74DB0B548D3F}">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5" authorId="3" shapeId="0" xr:uid="{20767106-3927-45FA-9637-9519E2FF3017}">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6" authorId="3" shapeId="0" xr:uid="{F31435B1-8E98-486F-85E9-40D5D327D1F1}">
      <text>
        <r>
          <rPr>
            <sz val="9"/>
            <color indexed="81"/>
            <rFont val="Tahoma"/>
            <family val="2"/>
          </rPr>
          <t>Campo numérico para indicar a partir de que día se deben realizar las mediciones.</t>
        </r>
      </text>
    </comment>
    <comment ref="A27" authorId="2" shapeId="0" xr:uid="{C435B942-E6EA-4CD9-9C30-931012B29FC4}">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A35" authorId="2" shapeId="0" xr:uid="{2ED5D98F-E764-489B-9782-2A20897A4333}">
      <text>
        <r>
          <rPr>
            <b/>
            <sz val="9"/>
            <color indexed="81"/>
            <rFont val="Tahoma"/>
            <family val="2"/>
          </rPr>
          <t>Teniendo en cuenta las variables, estableza la formula de medición del indicador.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7180E72F-48D9-4E06-B31F-D8BC9A613EFC}">
      <text>
        <r>
          <rPr>
            <sz val="9"/>
            <color indexed="81"/>
            <rFont val="Tahoma"/>
            <family val="2"/>
          </rPr>
          <t>¿Cuál es el proceso relacionado con el indicador?</t>
        </r>
      </text>
    </comment>
    <comment ref="A9" authorId="1" shapeId="0" xr:uid="{402FF075-65C5-470B-B927-BEFC6AC3776F}">
      <text>
        <r>
          <rPr>
            <sz val="9"/>
            <color indexed="81"/>
            <rFont val="Tahoma"/>
            <family val="2"/>
          </rPr>
          <t>Debe ser específica, la cual contemple la fecha de cumplimiento, unidad de medida y objetivo que se espera lograr.</t>
        </r>
      </text>
    </comment>
    <comment ref="A10" authorId="0" shapeId="0" xr:uid="{DFB8F9E9-ABFE-4BC5-9D3C-6EE197898046}">
      <text>
        <r>
          <rPr>
            <sz val="9"/>
            <color indexed="81"/>
            <rFont val="Tahoma"/>
            <family val="2"/>
          </rPr>
          <t>Diligencie el nombre del indicador. Recuerde que el nombre debe guardar relación directa con el propósito del indicador. Revísese el Lineamiento []</t>
        </r>
      </text>
    </comment>
    <comment ref="A11" authorId="0" shapeId="0" xr:uid="{67C37BAB-D8BD-4F40-AFD9-C0F939AA55F8}">
      <text>
        <r>
          <rPr>
            <sz val="9"/>
            <color indexed="81"/>
            <rFont val="Tahoma"/>
            <family val="2"/>
          </rPr>
          <t>¿Para qué fue creado este indicador? Iniciar con verbo en infinitivo. 
Recuerde que se debe conservar la coherencia entre el nombre y el objetivo.</t>
        </r>
      </text>
    </comment>
    <comment ref="A12" authorId="0" shapeId="0" xr:uid="{123264B3-E51B-4F2A-BDD0-F6F7A0027E58}">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E05CC9A2-7D86-44CC-B4B1-D238F0C4FF46}">
      <text>
        <r>
          <rPr>
            <sz val="9"/>
            <color indexed="81"/>
            <rFont val="Tahoma"/>
            <family val="2"/>
          </rPr>
          <t>¿Con qué frecuencia se realiza el cálculo de este indicador? (Por ejemplo: diario, mensual, trimestral, anual,…)</t>
        </r>
      </text>
    </comment>
    <comment ref="A13" authorId="0" shapeId="0" xr:uid="{D8746BE2-783D-4A61-803F-F5687EE59BBE}">
      <text>
        <r>
          <rPr>
            <sz val="9"/>
            <color indexed="81"/>
            <rFont val="Tahoma"/>
            <family val="2"/>
          </rPr>
          <t>¿Cuál es el cargo/rol de la persona responsable de este indicador?</t>
        </r>
      </text>
    </comment>
    <comment ref="A14" authorId="0" shapeId="0" xr:uid="{F73B6134-A9FE-49B2-8676-5E3D5F7C0E04}">
      <text>
        <r>
          <rPr>
            <sz val="9"/>
            <color indexed="81"/>
            <rFont val="Tahoma"/>
            <family val="2"/>
          </rPr>
          <t>¿Cuál es el cargo/rol de la persona responsable de recolectar los datos que se usan en el indicador?</t>
        </r>
      </text>
    </comment>
    <comment ref="A15" authorId="0" shapeId="0" xr:uid="{8EF4D49C-0156-463E-92AC-D1694AEE5DEE}">
      <text>
        <r>
          <rPr>
            <sz val="9"/>
            <color indexed="81"/>
            <rFont val="Tahoma"/>
            <family val="2"/>
          </rPr>
          <t>¿De dónde se toman los datos usados para el cálculo del indicador?</t>
        </r>
      </text>
    </comment>
    <comment ref="A16" authorId="0" shapeId="0" xr:uid="{BC83181A-B162-4FDD-9093-4DAB0586488F}">
      <text>
        <r>
          <rPr>
            <sz val="9"/>
            <color indexed="81"/>
            <rFont val="Tahoma"/>
            <family val="2"/>
          </rPr>
          <t>¿Cuál es la fórmula aritmética usada para el cálculo de este indicador?</t>
        </r>
      </text>
    </comment>
    <comment ref="A20" authorId="2" shapeId="0" xr:uid="{27BA7D56-792F-4AD1-8E64-8F25FFB742E7}">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20" authorId="0" shapeId="0" xr:uid="{B16352AA-C299-4410-9DBD-3604149EF6C1}">
      <text>
        <r>
          <rPr>
            <sz val="9"/>
            <color indexed="81"/>
            <rFont val="Tahoma"/>
            <family val="2"/>
          </rPr>
          <t>¿Cuál es la magnitud en la que se interpreta este indicador? (Por ejemplo: número de días, meses, cantidad de dinero, porcentaje de personas, tasa de edificaciones, brechas, índice de…)</t>
        </r>
      </text>
    </comment>
    <comment ref="A21" authorId="1" shapeId="0" xr:uid="{32C15C24-FE14-4169-A4D4-7722EBD2C0D7}">
      <text>
        <r>
          <rPr>
            <sz val="9"/>
            <color indexed="81"/>
            <rFont val="Tahoma"/>
            <family val="2"/>
          </rPr>
          <t>Describa la fecha específica de cierre de la gestión (normalmente se toma anual, al cierre de la vigencia).</t>
        </r>
      </text>
    </comment>
    <comment ref="A22" authorId="2" shapeId="0" xr:uid="{6B4A1110-CBC5-410F-99CD-B6BDD015A59D}">
      <text>
        <r>
          <rPr>
            <sz val="9"/>
            <color indexed="81"/>
            <rFont val="Tahoma"/>
            <family val="2"/>
          </rPr>
          <t>Campo numérico para ingresar la tolerancia máxima frente al comportamiento del indicador según variable (s) definida (s)</t>
        </r>
      </text>
    </comment>
    <comment ref="A23" authorId="2" shapeId="0" xr:uid="{0FA88D43-89CC-49FF-80BE-80CF83DA4664}">
      <text>
        <r>
          <rPr>
            <b/>
            <sz val="9"/>
            <color indexed="81"/>
            <rFont val="Tahoma"/>
            <family val="2"/>
          </rPr>
          <t>Campo numérico para ingresar la tolerancia mínima frente al comportamiento del indicador según variable(s) definida(s)</t>
        </r>
      </text>
    </comment>
    <comment ref="A24" authorId="1" shapeId="0" xr:uid="{1A191430-64F5-4A1B-BBF1-FF0D15F2D9BF}">
      <text>
        <r>
          <rPr>
            <sz val="9"/>
            <color indexed="81"/>
            <rFont val="Tahoma"/>
            <family val="2"/>
          </rPr>
          <t>Defina los criterios para la formulación de la acción correctiva y de mejora, en el caso de que presente baja ejecución según rangos de control.</t>
        </r>
      </text>
    </comment>
    <comment ref="I24" authorId="1" shapeId="0" xr:uid="{105BF767-8AD0-40B6-9E41-4F831161B453}">
      <text>
        <r>
          <rPr>
            <sz val="9"/>
            <color indexed="81"/>
            <rFont val="Tahoma"/>
            <family val="2"/>
          </rPr>
          <t>Defina los criterios para la formulación de la acción correctiva y de mejora, en el caso de que presente sobre-ejecución según rangos de control.</t>
        </r>
      </text>
    </comment>
    <comment ref="A25" authorId="3" shapeId="0" xr:uid="{EF29E130-E980-4944-BD42-EDC406136492}">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5" authorId="3" shapeId="0" xr:uid="{F5B5C788-A71E-45C3-BC22-C015C7CA4B50}">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5" authorId="3" shapeId="0" xr:uid="{EE48B606-1873-42D1-8BB1-81CE588D1190}">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6" authorId="3" shapeId="0" xr:uid="{20AC9FF3-E1A2-4246-8B32-A6D2D2225E79}">
      <text>
        <r>
          <rPr>
            <sz val="9"/>
            <color indexed="81"/>
            <rFont val="Tahoma"/>
            <family val="2"/>
          </rPr>
          <t>Campo numérico para indicar a partir de que día se deben realizar las mediciones.</t>
        </r>
      </text>
    </comment>
    <comment ref="A27" authorId="2" shapeId="0" xr:uid="{BF74F512-6F0F-43DE-9E9D-DBBBCEEA6018}">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A35" authorId="2" shapeId="0" xr:uid="{1CD414D1-5E81-4BB2-BF86-07E8A4EDF74F}">
      <text>
        <r>
          <rPr>
            <b/>
            <sz val="9"/>
            <color indexed="81"/>
            <rFont val="Tahoma"/>
            <family val="2"/>
          </rPr>
          <t>Teniendo en cuenta las variables, estableza la formula de medición del indicador.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22E240CB-3FB7-42D3-A4E0-B47CC8E49C87}">
      <text>
        <r>
          <rPr>
            <sz val="9"/>
            <color indexed="81"/>
            <rFont val="Tahoma"/>
            <family val="2"/>
          </rPr>
          <t>¿Cuál es el proceso relacionado con el indicador?</t>
        </r>
      </text>
    </comment>
    <comment ref="A9" authorId="1" shapeId="0" xr:uid="{4F06A986-15B6-401A-8630-F07A7CD78909}">
      <text>
        <r>
          <rPr>
            <sz val="9"/>
            <color indexed="81"/>
            <rFont val="Tahoma"/>
            <family val="2"/>
          </rPr>
          <t>Debe ser específica, la cual contemple la fecha de cumplimiento, unidad de medida y objetivo que se espera lograr.</t>
        </r>
      </text>
    </comment>
    <comment ref="A10" authorId="0" shapeId="0" xr:uid="{B5C1F54A-A631-4E48-8622-4ED9DC3E2BA0}">
      <text>
        <r>
          <rPr>
            <sz val="9"/>
            <color indexed="81"/>
            <rFont val="Tahoma"/>
            <family val="2"/>
          </rPr>
          <t>Diligencie el nombre del indicador. Recuerde que el nombre debe guardar relación directa con el propósito del indicador. Revísese el Lineamiento []</t>
        </r>
      </text>
    </comment>
    <comment ref="A11" authorId="0" shapeId="0" xr:uid="{463C4346-0A18-4ECA-AFC6-ACD1BF68B6C4}">
      <text>
        <r>
          <rPr>
            <sz val="9"/>
            <color indexed="81"/>
            <rFont val="Tahoma"/>
            <family val="2"/>
          </rPr>
          <t>¿Para qué fue creado este indicador? Iniciar con verbo en infinitivo. 
Recuerde que se debe conservar la coherencia entre el nombre y el objetivo.</t>
        </r>
      </text>
    </comment>
    <comment ref="A12" authorId="0" shapeId="0" xr:uid="{B219E5E8-ED33-43D9-B67C-740C1A7E1819}">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B08C0386-FCC4-410B-A295-5576F16B9339}">
      <text>
        <r>
          <rPr>
            <sz val="9"/>
            <color indexed="81"/>
            <rFont val="Tahoma"/>
            <family val="2"/>
          </rPr>
          <t>¿Con qué frecuencia se realiza el cálculo de este indicador? (Por ejemplo: diario, mensual, trimestral, anual,…)</t>
        </r>
      </text>
    </comment>
    <comment ref="A13" authorId="0" shapeId="0" xr:uid="{323F3018-BDED-483C-8BD2-2CAB81FFEE71}">
      <text>
        <r>
          <rPr>
            <sz val="9"/>
            <color indexed="81"/>
            <rFont val="Tahoma"/>
            <family val="2"/>
          </rPr>
          <t>¿Cuál es el cargo/rol de la persona responsable de este indicador?</t>
        </r>
      </text>
    </comment>
    <comment ref="A14" authorId="0" shapeId="0" xr:uid="{98981F7C-9B7A-42F1-A80D-0C88090AF251}">
      <text>
        <r>
          <rPr>
            <sz val="9"/>
            <color indexed="81"/>
            <rFont val="Tahoma"/>
            <family val="2"/>
          </rPr>
          <t>¿Cuál es el cargo/rol de la persona responsable de recolectar los datos que se usan en el indicador?</t>
        </r>
      </text>
    </comment>
    <comment ref="A15" authorId="0" shapeId="0" xr:uid="{8F105DD7-6AD6-4E12-810F-FB49FB75571C}">
      <text>
        <r>
          <rPr>
            <sz val="9"/>
            <color indexed="81"/>
            <rFont val="Tahoma"/>
            <family val="2"/>
          </rPr>
          <t>¿De dónde se toman los datos usados para el cálculo del indicador?</t>
        </r>
      </text>
    </comment>
    <comment ref="A16" authorId="0" shapeId="0" xr:uid="{625604CF-455A-428A-AEBC-E8C35EDE4FDB}">
      <text>
        <r>
          <rPr>
            <sz val="9"/>
            <color indexed="81"/>
            <rFont val="Tahoma"/>
            <family val="2"/>
          </rPr>
          <t>¿Cuál es la fórmula aritmética usada para el cálculo de este indicador?</t>
        </r>
      </text>
    </comment>
    <comment ref="A20" authorId="2" shapeId="0" xr:uid="{049D37A0-817E-4D9F-92BE-6287FF6042F9}">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20" authorId="0" shapeId="0" xr:uid="{E6A0C602-FBCE-44BD-8B7A-44E10F36F683}">
      <text>
        <r>
          <rPr>
            <sz val="9"/>
            <color indexed="81"/>
            <rFont val="Tahoma"/>
            <family val="2"/>
          </rPr>
          <t>¿Cuál es la magnitud en la que se interpreta este indicador? (Por ejemplo: número de días, meses, cantidad de dinero, porcentaje de personas, tasa de edificaciones, brechas, índice de…)</t>
        </r>
      </text>
    </comment>
    <comment ref="A21" authorId="1" shapeId="0" xr:uid="{A9450E00-01CF-40F6-AE4D-0D8A2E52A796}">
      <text>
        <r>
          <rPr>
            <sz val="9"/>
            <color indexed="81"/>
            <rFont val="Tahoma"/>
            <family val="2"/>
          </rPr>
          <t>Describa la fecha específica de cierre de la gestión (normalmente se toma anual, al cierre de la vigencia).</t>
        </r>
      </text>
    </comment>
    <comment ref="A22" authorId="2" shapeId="0" xr:uid="{C6610655-AAF3-4162-8CDE-F13647D058F8}">
      <text>
        <r>
          <rPr>
            <sz val="9"/>
            <color indexed="81"/>
            <rFont val="Tahoma"/>
            <family val="2"/>
          </rPr>
          <t>Campo numérico para ingresar la tolerancia máxima frente al comportamiento del indicador según variable (s) definida (s)</t>
        </r>
      </text>
    </comment>
    <comment ref="A23" authorId="2" shapeId="0" xr:uid="{0031CEA6-115E-41C4-B98E-26FBAFC0E28B}">
      <text>
        <r>
          <rPr>
            <b/>
            <sz val="9"/>
            <color indexed="81"/>
            <rFont val="Tahoma"/>
            <family val="2"/>
          </rPr>
          <t>Campo numérico para ingresar la tolerancia mínima frente al comportamiento del indicador según variable(s) definida(s)</t>
        </r>
      </text>
    </comment>
    <comment ref="A24" authorId="1" shapeId="0" xr:uid="{EDDD562A-D929-4A9A-936C-87C60E4682FB}">
      <text>
        <r>
          <rPr>
            <sz val="9"/>
            <color indexed="81"/>
            <rFont val="Tahoma"/>
            <family val="2"/>
          </rPr>
          <t>Defina los criterios para la formulación de la acción correctiva y de mejora, en el caso de que presente baja ejecución según rangos de control.</t>
        </r>
      </text>
    </comment>
    <comment ref="I24" authorId="1" shapeId="0" xr:uid="{A33654EF-A5CD-4768-A734-31879F0DCCB3}">
      <text>
        <r>
          <rPr>
            <sz val="9"/>
            <color indexed="81"/>
            <rFont val="Tahoma"/>
            <family val="2"/>
          </rPr>
          <t>Defina los criterios para la formulación de la acción correctiva y de mejora, en el caso de que presente sobre-ejecución según rangos de control.</t>
        </r>
      </text>
    </comment>
    <comment ref="A25" authorId="3" shapeId="0" xr:uid="{6B9A881D-DB82-419D-A312-281C8D480113}">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5" authorId="3" shapeId="0" xr:uid="{6B1E309A-8BDD-4722-B545-B13F6D3551CB}">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5" authorId="3" shapeId="0" xr:uid="{2FBA92D6-3240-40EA-8419-76A419D7ED0D}">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6" authorId="3" shapeId="0" xr:uid="{18BA7C17-207E-4E2E-ABD7-FF550579BE5F}">
      <text>
        <r>
          <rPr>
            <sz val="9"/>
            <color indexed="81"/>
            <rFont val="Tahoma"/>
            <family val="2"/>
          </rPr>
          <t>Campo numérico para indicar a partir de que día se deben realizar las mediciones.</t>
        </r>
      </text>
    </comment>
    <comment ref="A27" authorId="2" shapeId="0" xr:uid="{D2679C9A-16A1-4490-B387-06D0B3AE50C0}">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A35" authorId="2" shapeId="0" xr:uid="{4C0C9345-46F5-4466-8A4B-E1CF028B2C3D}">
      <text>
        <r>
          <rPr>
            <b/>
            <sz val="9"/>
            <color indexed="81"/>
            <rFont val="Tahoma"/>
            <family val="2"/>
          </rPr>
          <t>Teniendo en cuenta las variables, estableza la formula de medición del indicador.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EF1883D6-0183-4BA4-A0DE-3DD8A0087836}">
      <text>
        <r>
          <rPr>
            <sz val="9"/>
            <color indexed="81"/>
            <rFont val="Tahoma"/>
            <family val="2"/>
          </rPr>
          <t>¿Cuál es el proceso relacionado con el indicador?</t>
        </r>
      </text>
    </comment>
    <comment ref="A9" authorId="1" shapeId="0" xr:uid="{7FFC9395-057F-4178-A226-A8F2A72A3F0B}">
      <text>
        <r>
          <rPr>
            <sz val="9"/>
            <color indexed="81"/>
            <rFont val="Tahoma"/>
            <family val="2"/>
          </rPr>
          <t>Debe ser específica, la cual contemple la fecha de cumplimiento, unidad de medida y objetivo que se espera lograr.</t>
        </r>
      </text>
    </comment>
    <comment ref="A10" authorId="0" shapeId="0" xr:uid="{2FD8FD5B-6D21-44DA-947A-323679A92793}">
      <text>
        <r>
          <rPr>
            <sz val="9"/>
            <color indexed="81"/>
            <rFont val="Tahoma"/>
            <family val="2"/>
          </rPr>
          <t>Diligencie el nombre del indicador. Recuerde que el nombre debe guardar relación directa con el propósito del indicador. Revísese el Lineamiento []</t>
        </r>
      </text>
    </comment>
    <comment ref="A11" authorId="0" shapeId="0" xr:uid="{1EDD5217-8FC9-41D2-BBFF-EF4DD0099D40}">
      <text>
        <r>
          <rPr>
            <sz val="9"/>
            <color indexed="81"/>
            <rFont val="Tahoma"/>
            <family val="2"/>
          </rPr>
          <t>¿Para qué fue creado este indicador? Iniciar con verbo en infinitivo. 
Recuerde que se debe conservar la coherencia entre el nombre y el objetivo.</t>
        </r>
      </text>
    </comment>
    <comment ref="A12" authorId="0" shapeId="0" xr:uid="{87D4988E-FD83-4A9D-9279-CFAA241B5F5D}">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EEA27F18-09B6-4B98-B8BE-C0A32CCBE7AB}">
      <text>
        <r>
          <rPr>
            <sz val="9"/>
            <color indexed="81"/>
            <rFont val="Tahoma"/>
            <family val="2"/>
          </rPr>
          <t>¿Con qué frecuencia se realiza el cálculo de este indicador? (Por ejemplo: diario, mensual, trimestral, anual,…)</t>
        </r>
      </text>
    </comment>
    <comment ref="A13" authorId="0" shapeId="0" xr:uid="{75A828D5-E920-4521-974B-52D87EFCD36F}">
      <text>
        <r>
          <rPr>
            <sz val="9"/>
            <color indexed="81"/>
            <rFont val="Tahoma"/>
            <family val="2"/>
          </rPr>
          <t>¿Cuál es el cargo/rol de la persona responsable de este indicador?</t>
        </r>
      </text>
    </comment>
    <comment ref="A14" authorId="0" shapeId="0" xr:uid="{D5C62353-A249-4BF1-9351-D7BD603F46B2}">
      <text>
        <r>
          <rPr>
            <sz val="9"/>
            <color indexed="81"/>
            <rFont val="Tahoma"/>
            <family val="2"/>
          </rPr>
          <t>¿Cuál es el cargo/rol de la persona responsable de recolectar los datos que se usan en el indicador?</t>
        </r>
      </text>
    </comment>
    <comment ref="A15" authorId="0" shapeId="0" xr:uid="{EC22F4C5-00C4-4AA8-A5A5-B0461FF6E97D}">
      <text>
        <r>
          <rPr>
            <sz val="9"/>
            <color indexed="81"/>
            <rFont val="Tahoma"/>
            <family val="2"/>
          </rPr>
          <t>¿De dónde se toman los datos usados para el cálculo del indicador?</t>
        </r>
      </text>
    </comment>
    <comment ref="A16" authorId="0" shapeId="0" xr:uid="{64E43D3B-10E6-4D9E-8E2F-AF64C402CD24}">
      <text>
        <r>
          <rPr>
            <sz val="9"/>
            <color indexed="81"/>
            <rFont val="Tahoma"/>
            <family val="2"/>
          </rPr>
          <t>¿Cuál es la fórmula aritmética usada para el cálculo de este indicador?</t>
        </r>
      </text>
    </comment>
    <comment ref="A20" authorId="2" shapeId="0" xr:uid="{58F155B0-7488-4F5D-B4C1-BCFD8D16FBBE}">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20" authorId="0" shapeId="0" xr:uid="{0FA6F420-2D7E-4531-BE3C-9CD05ECB8E05}">
      <text>
        <r>
          <rPr>
            <sz val="9"/>
            <color indexed="81"/>
            <rFont val="Tahoma"/>
            <family val="2"/>
          </rPr>
          <t>¿Cuál es la magnitud en la que se interpreta este indicador? (Por ejemplo: número de días, meses, cantidad de dinero, porcentaje de personas, tasa de edificaciones, brechas, índice de…)</t>
        </r>
      </text>
    </comment>
    <comment ref="A21" authorId="1" shapeId="0" xr:uid="{75B14212-ECC0-4EF4-A846-B4F0BB87A7EC}">
      <text>
        <r>
          <rPr>
            <sz val="9"/>
            <color indexed="81"/>
            <rFont val="Tahoma"/>
            <family val="2"/>
          </rPr>
          <t>Describa la fecha específica de cierre de la gestión (normalmente se toma anual, al cierre de la vigencia).</t>
        </r>
      </text>
    </comment>
    <comment ref="A22" authorId="2" shapeId="0" xr:uid="{A96C8F4F-0F26-47A3-804B-695EF587B876}">
      <text>
        <r>
          <rPr>
            <sz val="9"/>
            <color indexed="81"/>
            <rFont val="Tahoma"/>
            <family val="2"/>
          </rPr>
          <t>Campo numérico para ingresar la tolerancia máxima frente al comportamiento del indicador según variable (s) definida (s)</t>
        </r>
      </text>
    </comment>
    <comment ref="A23" authorId="2" shapeId="0" xr:uid="{56BE545B-B5B4-4AA0-A386-D17A28092158}">
      <text>
        <r>
          <rPr>
            <b/>
            <sz val="9"/>
            <color indexed="81"/>
            <rFont val="Tahoma"/>
            <family val="2"/>
          </rPr>
          <t>Campo numérico para ingresar la tolerancia mínima frente al comportamiento del indicador según variable(s) definida(s)</t>
        </r>
      </text>
    </comment>
    <comment ref="A24" authorId="1" shapeId="0" xr:uid="{A7196269-A635-405E-90ED-41888327ADDC}">
      <text>
        <r>
          <rPr>
            <sz val="9"/>
            <color indexed="81"/>
            <rFont val="Tahoma"/>
            <family val="2"/>
          </rPr>
          <t>Defina los criterios para la formulación de la acción correctiva y de mejora, en el caso de que presente baja ejecución según rangos de control.</t>
        </r>
      </text>
    </comment>
    <comment ref="I24" authorId="1" shapeId="0" xr:uid="{75374CCA-4CB6-4776-862A-3EA503BF1E22}">
      <text>
        <r>
          <rPr>
            <sz val="9"/>
            <color indexed="81"/>
            <rFont val="Tahoma"/>
            <family val="2"/>
          </rPr>
          <t>Defina los criterios para la formulación de la acción correctiva y de mejora, en el caso de que presente sobre-ejecución según rangos de control.</t>
        </r>
      </text>
    </comment>
    <comment ref="A25" authorId="3" shapeId="0" xr:uid="{29FD124C-6AF8-4688-9038-78A4C556E24B}">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5" authorId="3" shapeId="0" xr:uid="{FDA416A2-435C-454C-AC53-F7197CF3A17A}">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5" authorId="3" shapeId="0" xr:uid="{7922D789-0604-4709-AE6F-B1AC81101A1D}">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6" authorId="3" shapeId="0" xr:uid="{C73BB514-F2B7-495D-9137-DC497D219178}">
      <text>
        <r>
          <rPr>
            <sz val="9"/>
            <color indexed="81"/>
            <rFont val="Tahoma"/>
            <family val="2"/>
          </rPr>
          <t>Campo numérico para indicar a partir de que día se deben realizar las mediciones.</t>
        </r>
      </text>
    </comment>
    <comment ref="A27" authorId="2" shapeId="0" xr:uid="{E4629747-EE84-4BC5-9747-5F94815D33B1}">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 ref="A35" authorId="2" shapeId="0" xr:uid="{D579DD09-BD8A-4D7B-AA45-5F69BDEAF83A}">
      <text>
        <r>
          <rPr>
            <b/>
            <sz val="9"/>
            <color indexed="81"/>
            <rFont val="Tahoma"/>
            <family val="2"/>
          </rPr>
          <t>Teniendo en cuenta las variables, estableza la formula de medición del indicador.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92660E9E-0AF7-4763-9464-8AC52BD22847}">
      <text>
        <r>
          <rPr>
            <sz val="9"/>
            <color indexed="81"/>
            <rFont val="Tahoma"/>
            <family val="2"/>
          </rPr>
          <t>¿Cuál es el proceso relacionado con el indicador?</t>
        </r>
      </text>
    </comment>
    <comment ref="A9" authorId="1" shapeId="0" xr:uid="{B8EE4069-92FB-4CCD-8DDE-6F0914FC2A46}">
      <text>
        <r>
          <rPr>
            <sz val="9"/>
            <color indexed="81"/>
            <rFont val="Tahoma"/>
            <family val="2"/>
          </rPr>
          <t>Debe ser específica, la cual contemple la fecha de cumplimiento, unidad de medida y objetivo que se espera lograr.</t>
        </r>
      </text>
    </comment>
    <comment ref="A10" authorId="0" shapeId="0" xr:uid="{1626300D-6711-4057-B7D5-448C11496710}">
      <text>
        <r>
          <rPr>
            <sz val="9"/>
            <color indexed="81"/>
            <rFont val="Tahoma"/>
            <family val="2"/>
          </rPr>
          <t>Diligencie el nombre del indicador. Recuerde que el nombre debe guardar relación directa con el propósito del indicador. Revísese el Lineamiento []</t>
        </r>
      </text>
    </comment>
    <comment ref="A11" authorId="0" shapeId="0" xr:uid="{B3E45849-9229-4B1A-8D82-737DBFB27470}">
      <text>
        <r>
          <rPr>
            <sz val="9"/>
            <color indexed="81"/>
            <rFont val="Tahoma"/>
            <family val="2"/>
          </rPr>
          <t>¿Para qué fue creado este indicador? Iniciar con verbo en infinitivo. 
Recuerde que se debe conservar la coherencia entre el nombre y el objetivo.</t>
        </r>
      </text>
    </comment>
    <comment ref="A12" authorId="0" shapeId="0" xr:uid="{7EF4D820-B155-4064-8699-ADF55B5D3035}">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C9D9A67B-9BEE-49FE-B78F-A69245A4F049}">
      <text>
        <r>
          <rPr>
            <sz val="9"/>
            <color indexed="81"/>
            <rFont val="Tahoma"/>
            <family val="2"/>
          </rPr>
          <t>¿Con qué frecuencia se realiza el cálculo de este indicador? (Por ejemplo: diario, mensual, trimestral, anual,…)</t>
        </r>
      </text>
    </comment>
    <comment ref="A13" authorId="0" shapeId="0" xr:uid="{A22CCA7C-CF75-4B1A-9DA3-196956157F48}">
      <text>
        <r>
          <rPr>
            <sz val="9"/>
            <color indexed="81"/>
            <rFont val="Tahoma"/>
            <family val="2"/>
          </rPr>
          <t>¿Cuál es el cargo/rol de la persona responsable de este indicador?</t>
        </r>
      </text>
    </comment>
    <comment ref="A14" authorId="0" shapeId="0" xr:uid="{80D3B7F3-CDE0-4AAE-8606-2CB0E82F3524}">
      <text>
        <r>
          <rPr>
            <sz val="9"/>
            <color indexed="81"/>
            <rFont val="Tahoma"/>
            <family val="2"/>
          </rPr>
          <t>¿Cuál es el cargo/rol de la persona responsable de recolectar los datos que se usan en el indicador?</t>
        </r>
      </text>
    </comment>
    <comment ref="A15" authorId="0" shapeId="0" xr:uid="{A9208057-C1A8-47A6-B117-EC4D3B73AB04}">
      <text>
        <r>
          <rPr>
            <sz val="9"/>
            <color indexed="81"/>
            <rFont val="Tahoma"/>
            <family val="2"/>
          </rPr>
          <t>¿De dónde se toman los datos usados para el cálculo del indicador?</t>
        </r>
      </text>
    </comment>
    <comment ref="A16" authorId="0" shapeId="0" xr:uid="{C27FBDCD-B473-4BA3-B9FE-4E47DBE04FEB}">
      <text>
        <r>
          <rPr>
            <sz val="9"/>
            <color indexed="81"/>
            <rFont val="Tahoma"/>
            <family val="2"/>
          </rPr>
          <t>¿Cuál es la fórmula aritmética usada para el cálculo de este indicador?</t>
        </r>
      </text>
    </comment>
    <comment ref="A17" authorId="2" shapeId="0" xr:uid="{09091237-2C44-4FF6-B96E-78A339A0CCFD}">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17" authorId="0" shapeId="0" xr:uid="{F6A2D093-55FA-4EAA-A589-E468F58BF151}">
      <text>
        <r>
          <rPr>
            <sz val="9"/>
            <color indexed="81"/>
            <rFont val="Tahoma"/>
            <family val="2"/>
          </rPr>
          <t>¿Cuál es la magnitud en la que se interpreta este indicador? (Por ejemplo: número de días, meses, cantidad de dinero, porcentaje de personas, tasa de edificaciones, brechas, índice de…)</t>
        </r>
      </text>
    </comment>
    <comment ref="A18" authorId="1" shapeId="0" xr:uid="{6AE0CECD-7A78-4FEF-9F4F-05701CA1BCEC}">
      <text>
        <r>
          <rPr>
            <sz val="9"/>
            <color indexed="81"/>
            <rFont val="Tahoma"/>
            <family val="2"/>
          </rPr>
          <t>Describa la fecha específica de cierre de la gestión (normalmente se toma anual, al cierre de la vigencia).</t>
        </r>
      </text>
    </comment>
    <comment ref="A21" authorId="1" shapeId="0" xr:uid="{2AFA3960-7C43-4E4D-8707-411D9B1280FD}">
      <text>
        <r>
          <rPr>
            <sz val="9"/>
            <color indexed="81"/>
            <rFont val="Tahoma"/>
            <family val="2"/>
          </rPr>
          <t xml:space="preserve">
Defina los criterios para la formulación de la acción correctiva y de mejora, en el caso de que presente baja ejecución según rangos de control.</t>
        </r>
      </text>
    </comment>
    <comment ref="I21" authorId="1" shapeId="0" xr:uid="{2C2D7720-1BB3-41AE-8CE6-BBDCD6539506}">
      <text>
        <r>
          <rPr>
            <sz val="9"/>
            <color indexed="81"/>
            <rFont val="Tahoma"/>
            <family val="2"/>
          </rPr>
          <t xml:space="preserve">
Defina los criterios para la formulación de la acción correctiva y de mejora, en el caso de que presente sobre-ejecución según rangos de control.</t>
        </r>
      </text>
    </comment>
    <comment ref="A22" authorId="3" shapeId="0" xr:uid="{1BC1214F-0191-4196-B94B-4C0EFF0B1B5C}">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2" authorId="3" shapeId="0" xr:uid="{4EDFFBD0-CD12-4FDF-B170-A92654C30F6A}">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2" authorId="3" shapeId="0" xr:uid="{59FA5702-CAF4-446B-9B66-51DE1A99E995}">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3" authorId="3" shapeId="0" xr:uid="{C6B5F3C9-636A-4391-B3A2-FF0D7FBDDEE8}">
      <text>
        <r>
          <rPr>
            <sz val="9"/>
            <color indexed="81"/>
            <rFont val="Tahoma"/>
            <family val="2"/>
          </rPr>
          <t>Campo numérico para indicar a partir de que día se deben realizar las mediciones dentro de Isolucion.</t>
        </r>
      </text>
    </comment>
    <comment ref="A24" authorId="2" shapeId="0" xr:uid="{7D0B98CB-04D0-40C6-A903-0392421DC297}">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12DDDB15-26A3-464A-A3CD-3D162D1E16B6}">
      <text>
        <r>
          <rPr>
            <sz val="9"/>
            <color indexed="81"/>
            <rFont val="Tahoma"/>
            <family val="2"/>
          </rPr>
          <t>¿Cuál es el proceso relacionado con el indicador?</t>
        </r>
      </text>
    </comment>
    <comment ref="A9" authorId="1" shapeId="0" xr:uid="{D7B1EAA6-9CF2-4081-ABDE-45DAF0DAEA7A}">
      <text>
        <r>
          <rPr>
            <sz val="9"/>
            <color indexed="81"/>
            <rFont val="Tahoma"/>
            <family val="2"/>
          </rPr>
          <t>Debe ser específica, la cual contemple la fecha de cumplimiento, unidad de medida y objetivo que se espera lograr.</t>
        </r>
      </text>
    </comment>
    <comment ref="A10" authorId="0" shapeId="0" xr:uid="{0FE58074-D11E-4B0D-A80F-62A7B66BF2EC}">
      <text>
        <r>
          <rPr>
            <sz val="9"/>
            <color indexed="81"/>
            <rFont val="Tahoma"/>
            <family val="2"/>
          </rPr>
          <t>Diligencie el nombre del indicador. Recuerde que el nombre debe guardar relación directa con el propósito del indicador. Revísese el Lineamiento []</t>
        </r>
      </text>
    </comment>
    <comment ref="A11" authorId="0" shapeId="0" xr:uid="{FCDC0ADB-4BE0-43BA-90F4-EFCCCDA4CB6F}">
      <text>
        <r>
          <rPr>
            <sz val="9"/>
            <color indexed="81"/>
            <rFont val="Tahoma"/>
            <family val="2"/>
          </rPr>
          <t>¿Para qué fue creado este indicador? Iniciar con verbo en infinitivo. 
Recuerde que se debe conservar la coherencia entre el nombre y el objetivo.</t>
        </r>
      </text>
    </comment>
    <comment ref="A12" authorId="0" shapeId="0" xr:uid="{D0331BBE-3517-4CE8-9388-FDA58A9DB248}">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5F940AAE-66E9-4903-A2BD-0A625743328B}">
      <text>
        <r>
          <rPr>
            <sz val="9"/>
            <color indexed="81"/>
            <rFont val="Tahoma"/>
            <family val="2"/>
          </rPr>
          <t>¿Con qué frecuencia se realiza el cálculo de este indicador? (Por ejemplo: diario, mensual, trimestral, anual,…)</t>
        </r>
      </text>
    </comment>
    <comment ref="A13" authorId="0" shapeId="0" xr:uid="{77BCF57F-5A2A-4A90-A386-B4519F61AE31}">
      <text>
        <r>
          <rPr>
            <sz val="9"/>
            <color indexed="81"/>
            <rFont val="Tahoma"/>
            <family val="2"/>
          </rPr>
          <t>¿Cuál es el cargo/rol de la persona responsable de este indicador?</t>
        </r>
      </text>
    </comment>
    <comment ref="A14" authorId="0" shapeId="0" xr:uid="{9C227F9D-39AA-490A-B7AA-98B4B16FE880}">
      <text>
        <r>
          <rPr>
            <sz val="9"/>
            <color indexed="81"/>
            <rFont val="Tahoma"/>
            <family val="2"/>
          </rPr>
          <t>¿Cuál es el cargo/rol de la persona responsable de recolectar los datos que se usan en el indicador?</t>
        </r>
      </text>
    </comment>
    <comment ref="A15" authorId="0" shapeId="0" xr:uid="{96F40F64-DE39-4697-8418-CD188DC11394}">
      <text>
        <r>
          <rPr>
            <sz val="9"/>
            <color indexed="81"/>
            <rFont val="Tahoma"/>
            <family val="2"/>
          </rPr>
          <t>¿De dónde se toman los datos usados para el cálculo del indicador?</t>
        </r>
      </text>
    </comment>
    <comment ref="A16" authorId="0" shapeId="0" xr:uid="{AF3463E4-3346-4164-9DAF-F33AD3EB5DF6}">
      <text>
        <r>
          <rPr>
            <sz val="9"/>
            <color indexed="81"/>
            <rFont val="Tahoma"/>
            <family val="2"/>
          </rPr>
          <t>¿Cuál es la fórmula aritmética usada para el cálculo de este indicador?</t>
        </r>
      </text>
    </comment>
    <comment ref="A17" authorId="2" shapeId="0" xr:uid="{3B841080-8EB9-4793-AB17-EDA12FF4D6D5}">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17" authorId="0" shapeId="0" xr:uid="{161134F7-71D7-462C-B57A-3F7CD76B919A}">
      <text>
        <r>
          <rPr>
            <sz val="9"/>
            <color indexed="81"/>
            <rFont val="Tahoma"/>
            <family val="2"/>
          </rPr>
          <t>¿Cuál es la magnitud en la que se interpreta este indicador? (Por ejemplo: número de días, meses, cantidad de dinero, porcentaje de personas, tasa de edificaciones, brechas, índice de…)</t>
        </r>
      </text>
    </comment>
    <comment ref="A18" authorId="1" shapeId="0" xr:uid="{ADC17F6A-47BC-4F32-B9B8-205368671932}">
      <text>
        <r>
          <rPr>
            <sz val="9"/>
            <color indexed="81"/>
            <rFont val="Tahoma"/>
            <family val="2"/>
          </rPr>
          <t>Describa la fecha específica de cierre de la gestión (normalmente se toma anual, al cierre de la vigencia).</t>
        </r>
      </text>
    </comment>
    <comment ref="A21" authorId="1" shapeId="0" xr:uid="{6A5D9255-D31E-4054-943F-9EE2EAAC82C8}">
      <text>
        <r>
          <rPr>
            <sz val="9"/>
            <color indexed="81"/>
            <rFont val="Tahoma"/>
            <family val="2"/>
          </rPr>
          <t xml:space="preserve">
Defina los criterios para la formulación de la acción correctiva y de mejora, en el caso de que presente baja ejecución según rangos de control.</t>
        </r>
      </text>
    </comment>
    <comment ref="I21" authorId="1" shapeId="0" xr:uid="{D14AF6AF-6058-4F85-814E-A2210054BC8E}">
      <text>
        <r>
          <rPr>
            <sz val="9"/>
            <color indexed="81"/>
            <rFont val="Tahoma"/>
            <family val="2"/>
          </rPr>
          <t xml:space="preserve">
Defina los criterios para la formulación de la acción correctiva y de mejora, en el caso de que presente sobre-ejecución según rangos de control.</t>
        </r>
      </text>
    </comment>
    <comment ref="A22" authorId="3" shapeId="0" xr:uid="{61966A4B-D440-4FFA-B565-8B838FEEA5F2}">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2" authorId="3" shapeId="0" xr:uid="{CA4E8D3B-EE24-4721-B1CD-0F98D9E391FD}">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2" authorId="3" shapeId="0" xr:uid="{1D731CD8-3093-4995-8BED-F1954D039C8D}">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3" authorId="3" shapeId="0" xr:uid="{F71A9A7E-3A6A-4CE0-934C-D9E51D1A8A56}">
      <text>
        <r>
          <rPr>
            <sz val="9"/>
            <color indexed="81"/>
            <rFont val="Tahoma"/>
            <family val="2"/>
          </rPr>
          <t>Campo numérico para indicar a partir de que día se deben realizar las mediciones dentro de Isolucion.</t>
        </r>
      </text>
    </comment>
    <comment ref="A24" authorId="2" shapeId="0" xr:uid="{91740C34-3AB1-4597-B21F-FBB74FA51746}">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Navarrete Ruiz, Juan Pablo</author>
    <author>Illera Lugo, Cristian Javier</author>
    <author>Amado Camacho, Alvaro Augusto</author>
    <author>Diaz Cardenas, Angel David</author>
  </authors>
  <commentList>
    <comment ref="A7" authorId="0" shapeId="0" xr:uid="{B4B04863-32C8-4DD4-8240-5ED54A304EC6}">
      <text>
        <r>
          <rPr>
            <sz val="9"/>
            <color indexed="81"/>
            <rFont val="Tahoma"/>
            <family val="2"/>
          </rPr>
          <t>¿Cuál es el proceso relacionado con el indicador?</t>
        </r>
      </text>
    </comment>
    <comment ref="A9" authorId="1" shapeId="0" xr:uid="{58592B7D-5DDD-4676-A871-BA6AB3490871}">
      <text>
        <r>
          <rPr>
            <sz val="9"/>
            <color indexed="81"/>
            <rFont val="Tahoma"/>
            <family val="2"/>
          </rPr>
          <t>Debe ser específica, la cual contemple la fecha de cumplimiento, unidad de medida y objetivo que se espera lograr.</t>
        </r>
      </text>
    </comment>
    <comment ref="A10" authorId="0" shapeId="0" xr:uid="{37C70FAA-2EDA-48DA-B1AF-6F10DCE90171}">
      <text>
        <r>
          <rPr>
            <sz val="9"/>
            <color indexed="81"/>
            <rFont val="Tahoma"/>
            <family val="2"/>
          </rPr>
          <t>Diligencie el nombre del indicador. Recuerde que el nombre debe guardar relación directa con el propósito del indicador. Revísese el Lineamiento []</t>
        </r>
      </text>
    </comment>
    <comment ref="A11" authorId="0" shapeId="0" xr:uid="{3D10A57E-AD8F-42C9-A849-1AD693D9CC68}">
      <text>
        <r>
          <rPr>
            <sz val="9"/>
            <color indexed="81"/>
            <rFont val="Tahoma"/>
            <family val="2"/>
          </rPr>
          <t>¿Para qué fue creado este indicador? Iniciar con verbo en infinitivo. 
Recuerde que se debe conservar la coherencia entre el nombre y el objetivo.</t>
        </r>
      </text>
    </comment>
    <comment ref="A12" authorId="0" shapeId="0" xr:uid="{D0876FE7-FEE3-4236-B59B-08BFF97A2550}">
      <text>
        <r>
          <rPr>
            <sz val="9"/>
            <color indexed="81"/>
            <rFont val="Tahoma"/>
            <family val="2"/>
          </rPr>
          <t>Según la(s) meta(s) relacionada(s), ¿se pretende que este indicador tenga una tendencia creciente (que aumente de periodo a periodo), un tendencia decreciente (que disminuya de periodo a periodo), o permanezca constante (que no tenga cambios a los largo del tiempo)?  
realizar modificación de la descripción a tendencia positiva o negativa.</t>
        </r>
      </text>
    </comment>
    <comment ref="I12" authorId="0" shapeId="0" xr:uid="{BC3BD73C-9F36-45E8-BE91-E3DA124FC5BE}">
      <text>
        <r>
          <rPr>
            <sz val="9"/>
            <color indexed="81"/>
            <rFont val="Tahoma"/>
            <family val="2"/>
          </rPr>
          <t>¿Con qué frecuencia se realiza el cálculo de este indicador? (Por ejemplo: diario, mensual, trimestral, anual,…)</t>
        </r>
      </text>
    </comment>
    <comment ref="A13" authorId="0" shapeId="0" xr:uid="{736D4F97-89EE-4EDD-81D4-C5F525AC3928}">
      <text>
        <r>
          <rPr>
            <sz val="9"/>
            <color indexed="81"/>
            <rFont val="Tahoma"/>
            <family val="2"/>
          </rPr>
          <t>¿Cuál es el cargo/rol de la persona responsable de este indicador?</t>
        </r>
      </text>
    </comment>
    <comment ref="A14" authorId="0" shapeId="0" xr:uid="{944B501E-9BDE-483F-BB7D-68112587F143}">
      <text>
        <r>
          <rPr>
            <sz val="9"/>
            <color indexed="81"/>
            <rFont val="Tahoma"/>
            <family val="2"/>
          </rPr>
          <t>¿Cuál es el cargo/rol de la persona responsable de recolectar los datos que se usan en el indicador?</t>
        </r>
      </text>
    </comment>
    <comment ref="A15" authorId="0" shapeId="0" xr:uid="{969062AE-7EE1-43B2-8578-94F729152F81}">
      <text>
        <r>
          <rPr>
            <sz val="9"/>
            <color indexed="81"/>
            <rFont val="Tahoma"/>
            <family val="2"/>
          </rPr>
          <t>¿De dónde se toman los datos usados para el cálculo del indicador?</t>
        </r>
      </text>
    </comment>
    <comment ref="A16" authorId="0" shapeId="0" xr:uid="{4A8C7134-572D-4619-9D38-D6763CF0AADF}">
      <text>
        <r>
          <rPr>
            <sz val="9"/>
            <color indexed="81"/>
            <rFont val="Tahoma"/>
            <family val="2"/>
          </rPr>
          <t>¿Cuál es la fórmula aritmética usada para el cálculo de este indicador?</t>
        </r>
      </text>
    </comment>
    <comment ref="A17" authorId="2" shapeId="0" xr:uid="{CAD97F33-34B0-4A93-A656-063180B62806}">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I17" authorId="0" shapeId="0" xr:uid="{60B95569-9509-46AA-BC7F-55C5197F322B}">
      <text>
        <r>
          <rPr>
            <sz val="9"/>
            <color indexed="81"/>
            <rFont val="Tahoma"/>
            <family val="2"/>
          </rPr>
          <t>¿Cuál es la magnitud en la que se interpreta este indicador? (Por ejemplo: número de días, meses, cantidad de dinero, porcentaje de personas, tasa de edificaciones, brechas, índice de…)</t>
        </r>
      </text>
    </comment>
    <comment ref="A18" authorId="1" shapeId="0" xr:uid="{D0BE7FB0-F9FD-45E8-9182-916021467DB9}">
      <text>
        <r>
          <rPr>
            <sz val="9"/>
            <color indexed="81"/>
            <rFont val="Tahoma"/>
            <family val="2"/>
          </rPr>
          <t>Describa la fecha específica de cierre de la gestión (normalmente se toma anual, al cierre de la vigencia).</t>
        </r>
      </text>
    </comment>
    <comment ref="A21" authorId="1" shapeId="0" xr:uid="{C2ABFB37-9E31-446D-A261-85D1EC53D96F}">
      <text>
        <r>
          <rPr>
            <sz val="9"/>
            <color indexed="81"/>
            <rFont val="Tahoma"/>
            <family val="2"/>
          </rPr>
          <t xml:space="preserve">
Defina los criterios para la formulación de la acción correctiva y de mejora, en el caso de que presente baja ejecución según rangos de control.</t>
        </r>
      </text>
    </comment>
    <comment ref="I21" authorId="1" shapeId="0" xr:uid="{E7B4F0D8-93A6-4DF2-B4DE-D5F8825AD779}">
      <text>
        <r>
          <rPr>
            <sz val="9"/>
            <color indexed="81"/>
            <rFont val="Tahoma"/>
            <family val="2"/>
          </rPr>
          <t xml:space="preserve">
Defina los criterios para la formulación de la acción correctiva y de mejora, en el caso de que presente sobre-ejecución según rangos de control.</t>
        </r>
      </text>
    </comment>
    <comment ref="A22" authorId="3" shapeId="0" xr:uid="{ED647820-C923-47FD-8428-3407B0D914AD}">
      <text>
        <r>
          <rPr>
            <sz val="9"/>
            <color indexed="81"/>
            <rFont val="Tahoma"/>
            <family val="2"/>
          </rPr>
          <t>A partir del día en que se debe medir, se contaran los días previos en el que el sistema debe permitir que los usuarios reporten las mediciones. Por ejemplo, si se debe medir el día 30 de cada mes y dos días antes se puede comenzar a medir, se colocaría el número 2 para que a partir del 28 de cada mes el sistema se habilite.</t>
        </r>
      </text>
    </comment>
    <comment ref="F22" authorId="3" shapeId="0" xr:uid="{02A40740-E08B-4E2C-B85C-F562EB6AC46B}">
      <text>
        <r>
          <rPr>
            <sz val="9"/>
            <color indexed="81"/>
            <rFont val="Tahoma"/>
            <family val="2"/>
          </rPr>
          <t>A partir del día en que se debe medir, se contaran los días posteriores en el que el sistema debe permitir que los usuarios reporten las mediciones. Por ejemplo, si se debe medir el día 30 de cada mes y un día después el sistema debe bloquear la plataforma, se colocaría el número 1 para que a partir del 31 de cada mes o 1 del siguiente mes el sistema se deshabilite.</t>
        </r>
      </text>
    </comment>
    <comment ref="K22" authorId="3" shapeId="0" xr:uid="{12BB0AC7-55D9-407D-829B-B8414DE7D5B9}">
      <text>
        <r>
          <rPr>
            <sz val="9"/>
            <color indexed="81"/>
            <rFont val="Tahoma"/>
            <family val="2"/>
          </rPr>
          <t>Campo numérico que permite indicar cuanto tiempo se puede extender una medición, en dado caso que el sistema bloquee los campos. Los usuarios deben solicitar la extemporaneidad al grupo de usuarios autorizados para hacerlo.</t>
        </r>
      </text>
    </comment>
    <comment ref="A23" authorId="3" shapeId="0" xr:uid="{A5BD651E-E573-4AD0-A871-8A7CB4365832}">
      <text>
        <r>
          <rPr>
            <sz val="9"/>
            <color indexed="81"/>
            <rFont val="Tahoma"/>
            <family val="2"/>
          </rPr>
          <t>Campo numérico para indicar a partir de que día se deben realizar las mediciones dentro de Isolucion.</t>
        </r>
      </text>
    </comment>
    <comment ref="A24" authorId="2" shapeId="0" xr:uid="{1EB36D23-DD94-4455-97C3-0357052BE41A}">
      <text>
        <r>
          <rPr>
            <sz val="9"/>
            <color indexed="81"/>
            <rFont val="Tahoma"/>
            <family val="2"/>
          </rPr>
          <t>Siempre que se generen ajustes de forma en la hoja de vida del indicador.
En caso tal que los cambios se generen en la misma son de fondo tales como: objetivo, nombre y formula se genera una nueva ficha puesto que es un indicador nuevo.</t>
        </r>
      </text>
    </comment>
  </commentList>
</comments>
</file>

<file path=xl/sharedStrings.xml><?xml version="1.0" encoding="utf-8"?>
<sst xmlns="http://schemas.openxmlformats.org/spreadsheetml/2006/main" count="1410" uniqueCount="361">
  <si>
    <t>PLANEACIÓN ESTRATÉGICA Y SECTORIAL
DIRECCIÓN DE PLANEACIÓN INSTITUCIONAL Y CALIDAD
SISTEMA DE GESTIÓN
CONTROL DOCUMENTAL</t>
  </si>
  <si>
    <t>REPORTE PLAN OPERATIVO DE GESTION Y DESEMPEÑO</t>
  </si>
  <si>
    <t xml:space="preserve">Código: </t>
  </si>
  <si>
    <t>SDS-PES-FT-017</t>
  </si>
  <si>
    <t>Versión:</t>
  </si>
  <si>
    <t>Elaboró: Alvaro Augusto Amado Camacho/  Revisó:Andrea Milena Castillo Espinosa / Aprobó: Luz Angela Manquillo Erazo</t>
  </si>
  <si>
    <t>DEPENDENCIA:</t>
  </si>
  <si>
    <t>Dirección de Epidemiología, Análisis y Gestión de Políticas de Salud Colectiva</t>
  </si>
  <si>
    <t>PROCESO</t>
  </si>
  <si>
    <t xml:space="preserve">INSPECCIÓN VIGILANCIA Y CONTROL IVC.--SP </t>
  </si>
  <si>
    <t>PERIODO DE REPORTE:</t>
  </si>
  <si>
    <t>II-2025</t>
  </si>
  <si>
    <t>METAS</t>
  </si>
  <si>
    <r>
      <t xml:space="preserve">Indicador
</t>
    </r>
    <r>
      <rPr>
        <b/>
        <sz val="12"/>
        <color indexed="60"/>
        <rFont val="Arial"/>
        <family val="2"/>
      </rPr>
      <t>[Incluir link a Hoja de Vida]</t>
    </r>
  </si>
  <si>
    <t>DIRECCIÓN/ OFICINA</t>
  </si>
  <si>
    <t>Programado
1er trimestre(%)</t>
  </si>
  <si>
    <t>Ejecutado
1er trimestre(%)</t>
  </si>
  <si>
    <t>Programado 2do trimestre</t>
  </si>
  <si>
    <t>Reprogramado
2do trimestre(%)
=no ejecutado + programado inicial</t>
  </si>
  <si>
    <t>Ejecutado
2dotrimestre(%)</t>
  </si>
  <si>
    <t>Programado 3er trimestre</t>
  </si>
  <si>
    <t>Reprogramado
3er trimestre(%)
=No ejecutado + programado inicial</t>
  </si>
  <si>
    <t>Ejecutado
 3er Trimestre(%)</t>
  </si>
  <si>
    <t>Programado 4to trimestre</t>
  </si>
  <si>
    <t>Reprogramado
4to  trimestre(%)
=programado año - suma ejecutados</t>
  </si>
  <si>
    <t>Ejecutado
 4to Trimestre(%)</t>
  </si>
  <si>
    <t>Ejecutado
Año(%)</t>
  </si>
  <si>
    <t>ESC</t>
  </si>
  <si>
    <t>Evaluación, seguimiento y control a la gestión</t>
  </si>
  <si>
    <t xml:space="preserve">Realizar el 100% de las  acciones establecidas en la vigencia, para el Mantenimiento y Fortalecimiento de la Vigilancia en Salud Publica, en el Distrito capital.  </t>
  </si>
  <si>
    <t>Subdireccion de Vigilancia '!A1</t>
  </si>
  <si>
    <t xml:space="preserve">Subdirección de Vigilancia en Salud Pública. </t>
  </si>
  <si>
    <t>Realizar el 100% de los análisis de muestras con criterios de calidad y oportunidad; en el marco del desarrollo de las actividades de monitoreo y evaluación de la Red de Laboratorios en el Distrito Capital, en apoyo a la vigilancia de los eventos de interés en salud pública, vigilancia y control sanitario.</t>
  </si>
  <si>
    <t>Laboratorio!A1</t>
  </si>
  <si>
    <t>Subdirección de Laboratorio de Salud Pública.</t>
  </si>
  <si>
    <t>Establecer  las acciones relacionadas con la orientación técnica para la formulación e implementación, y desarrollar el monitoreo, análisis y evaluación de  Políticas públicas, planes, estrategías y proyectos de Salud Pública, según la normatividad vigente.</t>
  </si>
  <si>
    <t>Politicas '!A1</t>
  </si>
  <si>
    <t xml:space="preserve">Subdirección de gestión y evaluación de políticas en salud pública </t>
  </si>
  <si>
    <t xml:space="preserve">Desarrollar el 100% de las acciones establecidas en la vigencia, para el  fortalecimiento de la gestión y generación del conocimiento, en el marco de las necesidades y competencias de la Subsecretaría de Salud Pública para contribuir a  la meta del Plan de Desarrollo Distital de  Fortalecimiento del Ecosistema Distrital de Ciencia, Tecnología e Innovación, </t>
  </si>
  <si>
    <t>Gestion del Conocimiento'!A1</t>
  </si>
  <si>
    <t xml:space="preserve">Dirección de epidemiologia , Análisis y Gestión de Políticas de Salud Colectiva </t>
  </si>
  <si>
    <t>A 31 de diciembre de 2025 cumplir  las acciones establecidas para el mantenimiento y sostenibilidad del SG de la SDS.</t>
  </si>
  <si>
    <t>Ind. Mantenimiento'!A1</t>
  </si>
  <si>
    <t>Realizar las Acciones para la Implementación de las Políticas de Gestión y Desempeño de la SDS.</t>
  </si>
  <si>
    <t>Ind. Politicas'!A1</t>
  </si>
  <si>
    <t>Realizar las acciones para el desarrollo de los componentes de Transparencia, acceso a la información y lucha contra la corrupción.</t>
  </si>
  <si>
    <t>Ind. transparencia y corrupción'!A1</t>
  </si>
  <si>
    <t>JUR</t>
  </si>
  <si>
    <t xml:space="preserve">Gestión jurídica </t>
  </si>
  <si>
    <t>VERSIÓN</t>
  </si>
  <si>
    <t>FECHA</t>
  </si>
  <si>
    <t>RAZÓN DE LA ACTUALIZACIÓN</t>
  </si>
  <si>
    <t>Se actualiza el formato donde se excluye la columna ponderación, lo anterior con el fin de mantener el resultado de las metas en proporción del 100% y mitigar riesgos en los reportes.</t>
  </si>
  <si>
    <t>Nombre</t>
  </si>
  <si>
    <t>Alvaro Augusto Amado C</t>
  </si>
  <si>
    <t>Juan Carlos Jaramillo Correa</t>
  </si>
  <si>
    <t>Cargo</t>
  </si>
  <si>
    <t>Profesional Universitario</t>
  </si>
  <si>
    <t>Profesional Universitario/Especializado</t>
  </si>
  <si>
    <t>Director</t>
  </si>
  <si>
    <t>Firma</t>
  </si>
  <si>
    <t>ELABORO</t>
  </si>
  <si>
    <t>REVISO</t>
  </si>
  <si>
    <t>APROBO</t>
  </si>
  <si>
    <t>PLANEACIÓN ESTRATÉGICA Y SECTORIAL
DIRECCIÓN DE PLANEACIÓN INSTITUCIONAL Y CALIDAD 
SISTEMA DE GESTIÓN
CONTROL DOCUMENTAL</t>
  </si>
  <si>
    <t>FORMULACIÓN PLAN OPERATIVO DE GESTION Y DESEMPEÑO</t>
  </si>
  <si>
    <t>Código:</t>
  </si>
  <si>
    <t>Elaboró: Álvaro Augusto Amado Camacho/  Revisó: Andrea Milena Castillo Espinosa / Aprobó: Luz Angela Manquillo Erazo</t>
  </si>
  <si>
    <t>ACTIVIDADES</t>
  </si>
  <si>
    <t>SUB ACTIVIDADES</t>
  </si>
  <si>
    <t>Programado 1er Trimestre</t>
  </si>
  <si>
    <t>Programado 2do Trimestre</t>
  </si>
  <si>
    <t xml:space="preserve">Programado 3er Trimestre </t>
  </si>
  <si>
    <t xml:space="preserve">Programado 4to Trimestre </t>
  </si>
  <si>
    <t>PRODUCTOS</t>
  </si>
  <si>
    <t>EVIDENCIAS
(Documento y/o Ruta)</t>
  </si>
  <si>
    <t>ANALISIS DE LA META</t>
  </si>
  <si>
    <t>1.  Verificar el 100% de la información generada para el Sistema de Vigilancia para la Salud Pública, en estadísticas vitales DANE y RUAF ND y en el SIVIGILA Nacional.</t>
  </si>
  <si>
    <t>1,1, Realizar la consolidación, análisis y realimentación con criterios de calidad del reporte en los registros de hechos vitales en las variables identificadas como prioritarias.</t>
  </si>
  <si>
    <t xml:space="preserve"> 1,2, Gestionar la  información para la vigilancia de los eventos de interés en salud pública del Distrito Capital a través de la notificación en el sistema de información SIVIGILA Nacional.</t>
  </si>
  <si>
    <t>SUBTOTAL</t>
  </si>
  <si>
    <t>2. Monitorear la oportunidad y gestión del 100% de la información en el reporte de mortalidad materna y mortalidad perinatal, en el Distrito Capital.</t>
  </si>
  <si>
    <t>Realizar acciones de seguimiento al  Sistema de Vigilancia epidemiológica de Mortalidad Materna, en la Web - SIVIGILA MATERNIDAD SEGURA 4.0 , en la RED Pública y privada del Distrito Capital.</t>
  </si>
  <si>
    <t xml:space="preserve">Realizar acciones para mejorar la concordancia entre las fuentes de información RUAF - SIVIGILA  de los eventos de mortalidad materna y perinatal. </t>
  </si>
  <si>
    <t>3. Gestionar la calidad de la información de la notificación al SIVIGILA, así como de la base de datos de investigaciones epidemiológicas de campo de eventos transmisibles</t>
  </si>
  <si>
    <t>Realizar seguimiento de investigaciones epidemiológicas  de campo de los eventos transmisibles, mediante el cruce periódico de la base de datos con SIVIGILA.</t>
  </si>
  <si>
    <t>Fortalecer el reporte de indicadores  de IEC de eventos transmisibles prioritarios de forma oportuna  mediante  seguimiento,  asistencia técnica, revisión y análisis de información</t>
  </si>
  <si>
    <t>3.1 Verificar la notificación de eventos SIVIGILA IAAS notificación WHONET, Tablas IAAS Distrital.</t>
  </si>
  <si>
    <t>3.2 Intervenir los brotes de IAAS presentados en el periodo en el Distrito Capital.</t>
  </si>
  <si>
    <t xml:space="preserve">4. Gestionar la calidad de la información de la notificación a los subsistemas de vigilancia epidemiológica de salud mental (SIVIM, SISVECOS, VESPA y SIVELCE).  </t>
  </si>
  <si>
    <t>Fortalecer la vigilancia de los eventos prioritarios en salud mental a través de la gestión informática, la orientación a las acciones individuales de VSP, el análisis y la divulgación del comportamiento epidemiológico de los eventos en el nivel Distrital (SaluData).</t>
  </si>
  <si>
    <t xml:space="preserve">
5. Canalizar los casos prioritarios identificados desde los subsistemas del Componente de No Trasmisibles (SISIVESO, Enfermedades Huérfanas, Crónicos, SIVISTRA)</t>
  </si>
  <si>
    <t>Reportar los casos que no cuentan con activación de servicios de salud identificados a través de las investigaciones epidemiológicas de campo.</t>
  </si>
  <si>
    <t>Reportar los casos con barreras de atención identificados a través de las investigaciones epidemiológicas de campo.</t>
  </si>
  <si>
    <t>6, Reportar las bases que se generan en el subsistema de vigilancia en seguridad alimentaria y nutricional - SISVAN, para la gestión de servicios en casos priorizados</t>
  </si>
  <si>
    <t>Reportar los bases generadas en el sistema de información del SISVAN priorizando el grupo de menores de 5 años, las Mujeres gestantes, y recién nacidos con bajo peso ND-RUAF-EEVV,  BAI mensual por medio de bases de datos a  PIC, a la Dirección de Provisión de Servicios y Secretaría de Integración Social y la subdirección de garantía del aseguramiento para la gestión de las atenciones especializadas en el marco de las rutas de alteraciones nutricionales vigentes.</t>
  </si>
  <si>
    <t>7. Generar procesos de participación comunitaria con el fin de priorizar y analizar las situaciones que afectan la calidad de vida y salud de las personas  en los territorios, y la movilización social para la toma de decisiones y la gestión de las respuestas integrales.</t>
  </si>
  <si>
    <t>Realizar acciones de seguimiento a las Unidades de Análisis realizadas en los diferentes comités de vigilancia epidemiológica comunitaria -COVECOM- desarrollados en las 20 localidades del Distrito Capital, de forma bimestral.</t>
  </si>
  <si>
    <t>8. Ejecutar acciones para el fortalecimiento del Comité Distrital de Laboratorios de Bogotá   - Red Distrital de Laboratorios.</t>
  </si>
  <si>
    <t xml:space="preserve">Desarrollar acciones para el fortalecimiento del Comité Distrital de Laboratorios de Bogotá 2025 - Red Distrital de Laboratorios. </t>
  </si>
  <si>
    <t>9. Fortalecer la gestión para que los establecimientos objeto de inspección, vigilancia y control sanitario, lleven a cabo la inscripción ante la SDS.</t>
  </si>
  <si>
    <t>9.1. Adelantar las acciones correspondientes para la gestión efectiva de los tramites del portafolio institucional de la SDS a cargo de vigilancia de la salud ambiental</t>
  </si>
  <si>
    <t>9.2. Dar continuidad a la información y comunicación, que oriente a los establecimientos objeto de inspección, vigilancia y control sanitario para que lleven a cabo la inscripción como una de las etapas de  la implementación de la estrategia de autorregulación.</t>
  </si>
  <si>
    <t>10.Dar respuesta oportuna a los eventos prioritarios de Urgencias y Emergencias en Salud Pública que sean reportados en la Dependencia, de acuerdo con los lineamientos y directrices institucionales.</t>
  </si>
  <si>
    <t>Monitorear la oportunidad en la atención de los Equipos de Respuesta Inmediata ERI de las subredes, para la mejora en tiempo de intervención ante eventos notificados. (Mínimo 90% debe ser atendido entre las primeras 24 horas).</t>
  </si>
  <si>
    <t xml:space="preserve">11. Realizar y hacer seguimiento según sea pertinente, a las acciones establecidas y/o requeridas en lo referente a EDUCACIÓN PARA LA SALUD PÚBLICA - Asistencia Técnica, que comprende: la asesoría, el acompañamiento técnico y la capacitación, para la Gestión de la Salud Pública (GSP) y el Plan de Salud Pública de Intervenciones Colectivas  (PSPIC) en Bogotá.
  </t>
  </si>
  <si>
    <t xml:space="preserve">Realizar las acciones establecidas y/o requeridas en lo referente a Educación para la Salud Pública - Asistencia Técnica, que comprende: la asesoría, el acompañamiento técnico y la capacitación, para la Gestión de la Salud Pública (GSP) y el Plan de Salud Pública de Intervenciones Colectivas  (PSPIC) en Bogotá..  </t>
  </si>
  <si>
    <t>12, Dar respuesta y hacer seguimiento a requerimientos internos y externos de competencia de la Dirección De Epidemiologia, Análisis y Gestión de políticas de Salud Colectiva ,  Incluyendo planes de mejoramiento con su respectivo seguimiento.</t>
  </si>
  <si>
    <t xml:space="preserve">Realizar la gestión requerida, el seguimiento a la mejora y consolidar, organizar y entregar la información de avances y cumplimiento de acciones de mejora establecidas con los entes de dirección y control, en especial,  la Contraloría General de la Republica y la Contraloría de Bogotá, según directrices institucionales.  </t>
  </si>
  <si>
    <t>Gestionar los requerimientos de información recibidos por el SDQS y por Agilsalud, que sean competencia de la dependencia, en los tiempos establecidos por la normatividad</t>
  </si>
  <si>
    <t>TOTAL</t>
  </si>
  <si>
    <t xml:space="preserve"> Realizar con oportunidad los análisis de laboratorio de los eventos de interés en salud pública, sanitaria y ambiental.</t>
  </si>
  <si>
    <t>Realizar las marchas analíticas en los tiempos establecidos para cada  uno de los eventos de interés en salud publica  para vigilancia  en el Distrito Capital con una oportunidad mayor o igual al 80%.</t>
  </si>
  <si>
    <t xml:space="preserve">Mantener y ampliar el alcance de  la acreditación a bajo la norma NTC ISO/IEC 17025:2017. </t>
  </si>
  <si>
    <t>Desarrollar las actividades técnico/administrativas bajo el SGC para mantener los ensayos acreditados y las requeridas para la ampliación del alcance de la Acreditación bajo la norma NTC ISO/IEC 17025:2017.</t>
  </si>
  <si>
    <t>Realizar visitas a la Red Distrital de Laboratorios para verificar la implementación de los Estándares de Calidad en cumplimiento de la Resolución 1619 de 2015, evaluar y hacer seguimiento de los planes de mejora.</t>
  </si>
  <si>
    <t>Establecer el cronograma, ejecución y seguimiento  de las actividades realizadas en  desarrolladas  a las  visitas para la Red Distrital de laboratorios en cumplimiento de la Resolución 1619 de 2015 para las áreas de VAC y VE.</t>
  </si>
  <si>
    <t>Realizar las asistencias técnicas en los eventos de interés en salud pública en el marco de la vigilancia en salud publica en el distrito capital.</t>
  </si>
  <si>
    <t>Orientar  y participar en la formulación implementación, seguimiento, análisis, evaluación, ajuste de las políticas, planes, estrategias y proyectos de salud publica de su competencia.</t>
  </si>
  <si>
    <t xml:space="preserve">Aportar técnicamente  en la  formulación   de  políticas, así como en la implementación y seguimiento de sus planes de acción, a través de la participación en los diferentes  espacios o instancias sectoriales e intersectoriales de acuerdo con los lineamientos distritales. </t>
  </si>
  <si>
    <t>Definir metodologías para la implementación, análisis y evaluación de las acciones del sector salud en las Políticas públicas, planes, estrategias y proyectos.</t>
  </si>
  <si>
    <t>Realizar las acciones establecidas y/o requeridas en lo referente al seguimiento a la implementación de los Convenios inter administrativos con las Subredes Integradas de Servicios de Salud y/o Asistencia Técnica, que comprende: asesoría técnica, el acompañamiento técnico y la capacitación, para la Gestión de la Salud Pública (GSP) y el Plan de Salud Pública de Intervenciones Colectivas  (PSPIC) en Bogotá</t>
  </si>
  <si>
    <t>Estructurar y consolidar requerimientos incluyendo los debates de control político.</t>
  </si>
  <si>
    <t xml:space="preserve">Definir, implementar y realizar seguimiento a las estrategias para el fortalecimiento en la generación y gestión del conocimiento orientadas al desarrollo científico, tecnológico y de innovación en salud pública, en el marco de las competencias de la Subsecretaría de Salud Pública, sus Direcciones y Subdirecciones  y en articulación con las demás dependencias de la Secretaria Distrital de Salud y los actores del Ecosistema Distrital de Ciencia , tecnología e innovación  y los actores del Ecosistema Distrital de Ciencia, tecnología e innovación.
</t>
  </si>
  <si>
    <t xml:space="preserve">Definir, implementar y contribuir en el desarrollo de estrategias para el fortalecimiento en la generación, gestión del conocimiento e innovación en salud pública, en el marco las competencias de la Subsecretaría de Salud Pública, sus Direcciones y Subdirecciones  y las directrices institucionales . </t>
  </si>
  <si>
    <t>Aportar al Análisis de situación de Salud de acuerdo a las prioridades definidas en Salud Pública en concordancia con los requerimientos recibidos y la programación establecida .</t>
  </si>
  <si>
    <t>Realizar los aportes de información y gestión desde Salud Pública, para los documentos técnicos y requerimientos relacionados con los análisis de situación de salud de Bogotá, incluyendo en análisis de situación de salud de acuerdo a lineamientos nacionales,  a cargo de  la Subsecretaría de Salud Pública.</t>
  </si>
  <si>
    <t>01_matriz_indicadores_agosto para el seguimiento de metas estratégicas y trazadoras
02_Presentación línea desigualdades la cual consolida el avance de la línea
03_Boletin y presentación de flujos migratorio 2025
04_Indicadores Intermedios_Metas Estratégicas
05_protocolo Virus sincitial respiratorio acorde a los resultados de análisis costo efectividad
06_Presentacion proyectos universidades
07_Avance del protocolo PSPIC impacto
08_Lineamientos a desarrollar en el marco del PS-PIC, documentos de análisis de condiciones y componente geográfico
09_resumenes_jornadas_y_sometimiento de temáticas presentadas por el equipo de Análisis
10_TrazadoresAgosto, presentación de seguimiento desarrollada por el Observatorio Saludata
11_Articulo menstruación en el ámbito laboral, corresponde a versión para revisión de experto
12_Documento para respuesta a requerimientos (proposición y requerimiento personería)</t>
  </si>
  <si>
    <t>01_matriz_indicadores_agosto
02_Presentación línea desigualdades
03_Boletin y presentación de flujos migratorio 2025-
04_Indicadores Intermedios_Metas Estratégicas
05_protocolo VSR
06_Presen_Proy_Demos_Univer
07_protocolo PSPIC impacto
08_FT_ACCVSYE_VF 24092025- 08_FT_Geografico_Distrital_ACCVSYE_VF_24092025- 08_PRESENTACION LINEAMIENTOS
09_resumenes_jornadas_y_sometimiento.-09_Resumen Análisis de desigualdades sociales en la fecundidad de niñas y adolescentes de Bogotá
10_TrazadoresAgosto
11_Articulo menstruación
12_Documento con respuesta proposición
12_requerimiento_personeria-12_RESPUESTA SOLICITUD 2025ER37270 PERSONERIA BOGOTA MMM</t>
  </si>
  <si>
    <t>Se avanza y se da cumplimiento a la meta. Se mantiene la articulación con los diferentes equipos permitiendo al análisis integral de los temas priorizados acorde a las necesidades de la subsecretaria.</t>
  </si>
  <si>
    <t>Desarrollar procesos innovadores con énfasis en  análisis de desigualdades, análisis cualitativo y modelación matemática para el abordaje de las diferentes prioridades en salud publica en el Distrito.</t>
  </si>
  <si>
    <t>01_Desigualdades en salud: un recorrido por los marcos conceptuales de los determinantes sociales, económicos y ambientales. Corresponde a una guía conceptual y metodológica para analizar las desigualdades sociales en salud
02_ Documento marco de enfoques en salud pública. Documento que se construye como guía técnica y política que orienta la incorporación de enfoques en todas las acciones de salud pública del Distrito.
03_ Brief Determinantes sociales de la salud, el bienestar y las desigualdades. Bogotá, DC.Documento ofrece un panorama sobre las condiciones demográficas, sociales, económicas y ambientales que influyen en la salud y el bienestar de la población bogotana, con evidencia reciente para orientar la acción intersectorial
04_ Desigualdades sociales en salud en Bogotá, Distrito Capital: Protocolo para una revisión de alcance. Corresponde a un Protocolo de revisión de la literatura de tipo scoping review + desarrollo de la revisión literaria , publicado en plataforma OSF
05_ Análisis de desigualdades sociales en la fecundidad adolescente de Bogotá DC. El documento tiene como propósito identificar y caracterizar los patrones persistentes y emergentes de inequidad reproductiva entre subgrupos poblacionales y territorios; evaluar los cambios en la magnitud, dirección y composición de las brechas en fecundidad adolescente en relación con determinantes estructurales, intermedios  e individuales
06_ Matriz de extracción de información sobre documentos de política pública, atención en salud y estudios al rededor del BPN . Corresponde a herramienta para desarrollar revisión integrativa del Bajo peso al nacer que busca comprender como se ha abordado el evento desde las perspectiva regional, nacional y en el distrito capital.
07_Documento revisión integrativa Política Pública, atención en salud y esta BPN. Este informe se centra en la 1) política pública, 2) atención en salud, y 3) objeto de conocimiento y aplica una metodología cualitativa basada en revisión integrativa y teoría fundamentada
08_ Espacios de divulgación de conocimiento: presentación de Poster en el marco de las  XI Jornada Distrital de Epidemiología y Salud Pública
09_Analisis fecundidad, donde se consolidad análisis estadístico
10. Póster_Jornada_BPN en el marco de las Xi jornadas epidemiológicas en salud publica
11_AVANCES DE EVALUACIÓN DE 12_Análisis Estacional e Impacto en Violencias e Intoxicaciones preliminar
13_Analisis_Indicadores para embarazo en adolescentes
14_Estrategia Metodológica Híbrida para el impacto de ampliación horario de rumba
15_resultados_ampliación_horaria_15072025
16_analisis_resistencia_vs_antibioticos_28072025</t>
  </si>
  <si>
    <t>01_ documento Word titulado : Desigualdades en salud: un recorrido por los marcos conceptuales de los determinantes sociales, económicos y ambientales.
02_ Documento Word titulado: Marco de enfoques en salud pública
03_ Brief Determinantes sociales de la salud, el bienestar y las desigualdades. Bogotá, DC  (versión en construcción)
04_ Documento protocolo: Desigualdades sociales en salud en Bogotá, Distrito Capital: Protocolo para una revisión de alcance
05_ Análisis de desigualdades sociales en la fecundidad adolescente de Bogotá DC.Documento en construcción
06_Matriz de extracción de información sobre documentos de política pública, atención en salud y estudios al rededor del BPN
07_Documento revisión integrativa Política Pública, atención en salud y este BPN (en desarrollo)
08_ Espacios de divulgación de conocimiento, Poster revisión integrativa sobre el bajo peso al nacer
09_Analisis fecundidad, donde se consolidad análisis estadístico
10. Póster_Jornada_BPN
11_AVANCES DE EVALUACIÓN DE 12_Análisis Estacional e Impacto en Violencias e Intoxicaciones preliminar
13_Analisis_Indicadores_
14_Estrategia Metodológica Híbrida
15_resultados_ampliación_horaria_15072025
16_analisis_resistencia_vs_antibioticos_28072025</t>
  </si>
  <si>
    <t>Se avanza y se da cumplimiento a la meta. Se mantiene la articulación con los diferentes equipos permitiendo al análisis integral de los temas priorizados acorde a las necesidades de la subsecretaria. Se avanza en la consolidación de la línea de análisis de desigualdades con un equipo interdisciplinario.</t>
  </si>
  <si>
    <t xml:space="preserve">Desarrollar los procesos de construcción y aplicación del componente geográfico y espacial para el análisis de los eventos de interés de salud pública </t>
  </si>
  <si>
    <t>3_1 Realizar cartografía para: observar el comportamiento espacial de la notificación de intoxicaciones identificadas bajo el evento 365 de Vigilancia en Salud Pública, Cartografía del comportamiento espacial notificación eventos prevenibles por vacuna de la semana epidemiológica 26 de 2025, Cartografía de distribución de unidades de urgencias y hospitalización en la Subred Norte y Centro Oriente, Cartografía de mortalidades evitables localidad de Bosa 2021 a 2023, mapa web como instrumento al ejercicio en campo del monitoreo rápido de cobertura de vacunación, Cartografía de distribución espacial de “bacterias come carne” sur de EE.UU para noticias del BED, Cartografía de áreas de influencia de vías a intervenir en UPZ Apogeo de la localidad de Bosa. Concentración de casos de morbilidad materna extrema y casos de mortalidad materna a semana 31 de 2025, Análisis de fecundidad de desigualdades con las tasas de fecundidad según periodo de gobierno e identificación de hotspot para los periodos de gobiernos comprendidos entre del 2008 y 2025 para las niñas de 10 a 14 años y de 15 a 19 años, Representación de la Red de Asociación de Droguerías - Asocoldro y el Censo de la Red de Vigilancia Comunitaria – Revcom para lo que va del año 2025, Embarazos de 10 a 14 años por sector catastral para los años 2023, 2024 y 2025
3_2_Realizar la estandarización, geocodificación y georreferenciación de datos espaciales de base de lesiones causadas por terceros 2019 a 2023, base de lesiones causadas por terceros 2024, y base de lesionados por transporte 2019 a 2023, Realizar en base de Excel análisis de redes viales como resultado de ejercicio geoestadístico; georreferenciación de base Excel de población caracterizada en la UPZ Apogeo, Bosa.
3_3_Estructurar fichas técnicas del componente geográfico de los equipos de VSP, ACCVSyE, y geográfico distrital. 
3_4 Llevar a cabo asistencia técnica con Subred Sur en donde se socializa al equipo local observaciones y oportunidades de mejora en los documentos ASIS locales, informes ejecutivos e infografía radicadas en los meses de mayo y junio del 2025.</t>
  </si>
  <si>
    <t xml:space="preserve">3_1 Mapa exportados en formatos png por cada una de las temáticas elaboradas
3_2 Geoodificaciones soportadas en archivos excel
3_3 fichas técnicas del componente geográfico de los equipos de VSP, ACCVSyE, y geográfico distrital. 
3_4 Acta de asistencia técnica
</t>
  </si>
  <si>
    <t xml:space="preserve">1.	Gestionar y monitorear el desempeño de los procesos.
</t>
  </si>
  <si>
    <t>Formular el Plan Operativo de Gestión y Desempeño - POGD del proceso</t>
  </si>
  <si>
    <t xml:space="preserve">Actividad no programada para el trimestre </t>
  </si>
  <si>
    <t>Realizar el Reporte POGD y elaborar el informe de gestión.</t>
  </si>
  <si>
    <t>Se presenta Reporte de I- TRIMESTRE 2025</t>
  </si>
  <si>
    <t>Reporte I-2025</t>
  </si>
  <si>
    <t>Se cumple actidad establecida para el trimestre</t>
  </si>
  <si>
    <t>Formular y reportar los indicadores de gestión de los procesos de la SDS.</t>
  </si>
  <si>
    <t>Se presenta Reporte  de indicadores correspondiente  I- TRIMESTRE 2025</t>
  </si>
  <si>
    <t>Reporte indicadores I-2025</t>
  </si>
  <si>
    <t>2.Implementar acciones que contribuyan a la política de mejora normativa.</t>
  </si>
  <si>
    <t xml:space="preserve">Realizar la actualización  de la normatividad </t>
  </si>
  <si>
    <t xml:space="preserve">Se presenta actualización de la normatividad de manera mensual </t>
  </si>
  <si>
    <t xml:space="preserve">Normograma </t>
  </si>
  <si>
    <t>3.	Gestionar la Documentación del Sistema de Gestión de la SDS.</t>
  </si>
  <si>
    <t xml:space="preserve">Actualizar la Gestión Documental del proceso </t>
  </si>
  <si>
    <t xml:space="preserve">Se actualiza documentos programados para el trimestre </t>
  </si>
  <si>
    <t>FT-355</t>
  </si>
  <si>
    <t>4.	Gestionar los Riesgos del Proceso.</t>
  </si>
  <si>
    <t>Realizar el análisis de contexto interno y externo de la SDS.</t>
  </si>
  <si>
    <t>Efectuar seguimiento de las  acciones, iniciativas y estrategias del DOFA.</t>
  </si>
  <si>
    <t>Se realiza seguimiento a las estrategias de la  matriz DOFA 2025</t>
  </si>
  <si>
    <t>DOFA 2025</t>
  </si>
  <si>
    <t>Actualizar el Mapa de Riesgos</t>
  </si>
  <si>
    <t>Realizar la autoevaluación e informe de la gestión de riesgos y controles según programación</t>
  </si>
  <si>
    <t xml:space="preserve">Se presenta autoevaluación  e informe de mapa de riesgos </t>
  </si>
  <si>
    <t xml:space="preserve">Autoevaluación  e Informe de mapa de riesgos </t>
  </si>
  <si>
    <t>5.	Gestionar Informe de revisión por la dirección.</t>
  </si>
  <si>
    <t>Diligenciar y remitir la información que se requiere para el informe de revisión por la dirección.</t>
  </si>
  <si>
    <t>6.	Analizar la Percepción del Cliente.</t>
  </si>
  <si>
    <t>Realizar revisión y/o actualización de la matriz de partes interesadas.</t>
  </si>
  <si>
    <t>Realizar el ejercicio de percepción del cliente del proceso.</t>
  </si>
  <si>
    <t xml:space="preserve">Informe de percepción del cliente </t>
  </si>
  <si>
    <t>7.	Gestionar la Mejora Continua de los Procesos.</t>
  </si>
  <si>
    <t>Gestionar los planes de mejora del proceso.</t>
  </si>
  <si>
    <t xml:space="preserve">Se gestionas actividades de mejora del proceso </t>
  </si>
  <si>
    <t xml:space="preserve">Isolución </t>
  </si>
  <si>
    <t>Elaborar el informe de las salidas no conformes</t>
  </si>
  <si>
    <t>Se presenta informe de salidas no conformes I-2025</t>
  </si>
  <si>
    <t>Salidas No conformes I-2025</t>
  </si>
  <si>
    <t>Participar en las actividades para la auditoria de seguimiento de la certificación del SGC de la SDS.</t>
  </si>
  <si>
    <t>8.	Desarrollar la asistencia técnica e implementación de acciones para el fortalecimiento de la cultura del MIPG y el SGC.</t>
  </si>
  <si>
    <t>Participar en las acciones de entrenamiento convocadas</t>
  </si>
  <si>
    <t xml:space="preserve">Se participan en las diferentes jornadas de entrenamiento </t>
  </si>
  <si>
    <t xml:space="preserve">Listado de asistencia </t>
  </si>
  <si>
    <t>Gestionar las acciones para el cumplimiento de la Política Gobierno Digital</t>
  </si>
  <si>
    <t>Participar en actividades requeridas para la Política de Gobierno Digital según sea requerido.</t>
  </si>
  <si>
    <t>Participamos en la actividades Requeridas</t>
  </si>
  <si>
    <t>Gestionar las acciones para el cumplimiento de la Política</t>
  </si>
  <si>
    <t>Identificar y/o actualizar los activos de información</t>
  </si>
  <si>
    <t>Gestionar las acciones para el cierre de brechas de la Política</t>
  </si>
  <si>
    <t>Ejecutar actividades para evaluar y tratar según sea requerido y necesario, los riesgos de seguridad de la información cuando sea pertinente</t>
  </si>
  <si>
    <t>Se participa y se presenta primer borrado de mapa de riesgos de seguridad de la información.</t>
  </si>
  <si>
    <t>Mapa de Riesgos de seguridad de la información</t>
  </si>
  <si>
    <t>Implementar el Modelo Integrado de Planeación y Gestión en la SDS.</t>
  </si>
  <si>
    <t>Efectuar el reporte de los Indicadores de las Políticas de Gestión y Desempeño</t>
  </si>
  <si>
    <t xml:space="preserve">Se presentan indicadores de gestión </t>
  </si>
  <si>
    <t xml:space="preserve">Indicadores de gestión </t>
  </si>
  <si>
    <t>Participar en el Comité Institucional de Gestión y Desempeño de la SDS y actividades relacionadas con políticas MIPG.</t>
  </si>
  <si>
    <t>Se participa en el Comité Institucional de Gestión y Desempeño de la SDS y actividades relacionadas con políticas MIPG.</t>
  </si>
  <si>
    <t>Gestionar y monitorear los componentes del Programa de Transparencia y Ética Pública</t>
  </si>
  <si>
    <t>Participar en la formulación del PTEP.</t>
  </si>
  <si>
    <t>Implementar las acciones del PTEP.</t>
  </si>
  <si>
    <t>Se presentan acción des PTEP I-2025</t>
  </si>
  <si>
    <t>PTEP I-2025</t>
  </si>
  <si>
    <t>Cumplimiento de los estándares de publicación y divulgación de la información de transparencia y acceso a la información pública.</t>
  </si>
  <si>
    <t>Participar en la elaboración del plan de transparencia de la SDS.</t>
  </si>
  <si>
    <t>Gestionar la publicación de los documentos del plan de transparencia según los tiempos establecidos en la normatividad vigente, así como los definidos en el plan de trabajo mismo.</t>
  </si>
  <si>
    <t>Se da cumplimiento  y seguimiento a PTEP</t>
  </si>
  <si>
    <t xml:space="preserve">PTEP </t>
  </si>
  <si>
    <t>PLANEACIÓN INSTITUCIONAL Y CALIDAD
DIRECCIÓN DE PLANEACIÓN INSTITUCIONAL Y CALIDAD
SISTEMA DE GESTIÓN
CONTROL DOCUMENTAL</t>
  </si>
  <si>
    <t xml:space="preserve">HOJA DE VIDA DE INDICADORES </t>
  </si>
  <si>
    <t>SDS-PYC-FT-022</t>
  </si>
  <si>
    <t>Elaborado por: Alvaro A Amado y Juan Pablo Navarrete, y /Revisado por: Cristian Javier Illera Lugo / Aprobado por: Juan Carlos Jaramillo Correa</t>
  </si>
  <si>
    <t>FICHA TECNICA</t>
  </si>
  <si>
    <t>1. PROCESO:</t>
  </si>
  <si>
    <t>Inspección, vigilancia y control</t>
  </si>
  <si>
    <t>1.1 DEPENDENCIA:</t>
  </si>
  <si>
    <t>Dirección de Epidemiología, Analisis, Gestión y Evaluación de politicas en Salud Coletiva</t>
  </si>
  <si>
    <t>2. FAMILIA</t>
  </si>
  <si>
    <t>POGD</t>
  </si>
  <si>
    <t>3. TIPO</t>
  </si>
  <si>
    <t>EFICACIA</t>
  </si>
  <si>
    <t xml:space="preserve">4. DESCRIPCIÓN DE LA META </t>
  </si>
  <si>
    <t>4.1 META</t>
  </si>
  <si>
    <t xml:space="preserve">5. NOMBRE DEL INDICADOR: </t>
  </si>
  <si>
    <t xml:space="preserve">NOMBRE DEL INDICADOR: </t>
  </si>
  <si>
    <t>Medicion de  acciones establecidas en la vigencia, para el Mantenimiento y Fortalecimiento de la Vigilancia en Salud Publica, en el Distrito capital.</t>
  </si>
  <si>
    <t>5.1 OBJETIVO DEL INDICADOR:</t>
  </si>
  <si>
    <t>OBJETIVO DEL INDICADOR:</t>
  </si>
  <si>
    <t>Monitorear las   acciones establecidas en la vigencia, para el Mantenimiento y Fortalecimiento de la Vigilancia en Salud Publica, en el Distrito capital.</t>
  </si>
  <si>
    <t>5.2 TENDENCIA DEL INDICADOR:</t>
  </si>
  <si>
    <t>TENDENCIA DEL INDICADOR:</t>
  </si>
  <si>
    <t>CONSTANTE</t>
  </si>
  <si>
    <t>5.3 PERIODICIDAD DEL CÁLCULO:</t>
  </si>
  <si>
    <t>PERIODICIDAD DEL CÁLCULO:</t>
  </si>
  <si>
    <t>TRIMESTRAL</t>
  </si>
  <si>
    <t>5.4. RESPONSABLE DEL INDICADOR:</t>
  </si>
  <si>
    <t>RESPONSABLE DEL INDICADOR:</t>
  </si>
  <si>
    <t>Directora de la Dirección de Epidemiología, Analisis, Gestión y Evaluación de politicas en Salud Coletiva</t>
  </si>
  <si>
    <t>5.5 RESPONSABLE DE RECOLECTAR DATOS DEL INDICADOR:</t>
  </si>
  <si>
    <t>RESPONSABLE DE RECOLECTAR DATOS DEL INDICADOR:</t>
  </si>
  <si>
    <t>Profesional Especializado</t>
  </si>
  <si>
    <t>5.6 RESPONSABLE DEL ANALISIS DEL INDICADOR</t>
  </si>
  <si>
    <t>5.7 ORIGEN O FUENTE DE LOS DATOS:</t>
  </si>
  <si>
    <t>ORIGEN O FUENTE DE LOS DATOS:</t>
  </si>
  <si>
    <t xml:space="preserve">Bses de datos de vigilanacia en salud publica </t>
  </si>
  <si>
    <t>5.8 FÓRMULA:</t>
  </si>
  <si>
    <t>A/B</t>
  </si>
  <si>
    <t>Variable A</t>
  </si>
  <si>
    <t>Sumatoria de Ejecución de las Acciones Programadas en el Periodo (%)</t>
  </si>
  <si>
    <t>Variable B</t>
  </si>
  <si>
    <t xml:space="preserve"> Total de Acciones Programadas en el Periodo (%)</t>
  </si>
  <si>
    <t>Variable C</t>
  </si>
  <si>
    <t>Otra:</t>
  </si>
  <si>
    <t>5.9. LINEA BASE</t>
  </si>
  <si>
    <t xml:space="preserve">No aplica </t>
  </si>
  <si>
    <t>6. UNIDAD DE MEDICION:</t>
  </si>
  <si>
    <t>UNIDAD DE MEDICION:</t>
  </si>
  <si>
    <t>Porcentaje de Actividades</t>
  </si>
  <si>
    <t xml:space="preserve">7 FECHA DE CUMPLIMIENTO </t>
  </si>
  <si>
    <t>31 de Diciembre de 2025</t>
  </si>
  <si>
    <t>8. TOLERANCIA SUPERIOR</t>
  </si>
  <si>
    <t>ALTO</t>
  </si>
  <si>
    <t>8.1 TOLERANCIA INFERIOR</t>
  </si>
  <si>
    <t>BAJO</t>
  </si>
  <si>
    <t xml:space="preserve">9. ACCIÓN DE MEJORA BAJA EJECUCIÓN  </t>
  </si>
  <si>
    <t>El valor de la meta se encuentra por debajo del 80% de cumplimiento, se formula Acción Correctiva.</t>
  </si>
  <si>
    <t xml:space="preserve">9.1 ACCIÓN DE MEJORA SOBRE-EJECUCIÓN  </t>
  </si>
  <si>
    <t>N/A</t>
  </si>
  <si>
    <t xml:space="preserve">10 CANTIDAD DE DIAS PREVIOS QUE SE PERMITE REALIZAR LA MEDICIÓN </t>
  </si>
  <si>
    <t xml:space="preserve">10.1 CANTIDAD DE DIAS POSTERIORES QUE SE PERMITE REALIZAR LA MEDICIÓN </t>
  </si>
  <si>
    <t>10.2 NÚMERO DE DIAS A EXTENDER PARA HACER MEDICIÓN EXTEMPORÁNEA</t>
  </si>
  <si>
    <t xml:space="preserve">11. SE MIDE EL DIA </t>
  </si>
  <si>
    <t>12. CONTROL DE CAMBIOS:</t>
  </si>
  <si>
    <t>CONTROL DE CAMBIOS:</t>
  </si>
  <si>
    <t>Se crea por necesidad de hacer seguimiento a las metas de gestión de las dependencias.</t>
  </si>
  <si>
    <t>12.1 FECHA</t>
  </si>
  <si>
    <t>REPORTE INDICADORES</t>
  </si>
  <si>
    <t>Periodo de Reporte</t>
  </si>
  <si>
    <t>Otra</t>
  </si>
  <si>
    <t>CONCEPTO</t>
  </si>
  <si>
    <t>MES</t>
  </si>
  <si>
    <t>Enero</t>
  </si>
  <si>
    <t>Feb</t>
  </si>
  <si>
    <t>Marzo</t>
  </si>
  <si>
    <t>Abril</t>
  </si>
  <si>
    <t>Mayo</t>
  </si>
  <si>
    <t>Junio</t>
  </si>
  <si>
    <t>Julio</t>
  </si>
  <si>
    <t>Agosto</t>
  </si>
  <si>
    <t>Sep</t>
  </si>
  <si>
    <t>Oct</t>
  </si>
  <si>
    <t>Nov</t>
  </si>
  <si>
    <t>Dic</t>
  </si>
  <si>
    <t>Total</t>
  </si>
  <si>
    <t>RESULTADO</t>
  </si>
  <si>
    <t>META</t>
  </si>
  <si>
    <t>Resultado Mensual</t>
  </si>
  <si>
    <t>Resultado Acumulado</t>
  </si>
  <si>
    <t>Eva. Rango</t>
  </si>
  <si>
    <t>GRAFICA</t>
  </si>
  <si>
    <t>ANALISIS</t>
  </si>
  <si>
    <t>ANALISIS CUALITATIVO DEL COMPORTAMIENTO DEL INDICADOR</t>
  </si>
  <si>
    <t>Aplica Plan de Mejora</t>
  </si>
  <si>
    <t>ID</t>
  </si>
  <si>
    <t>ENERO</t>
  </si>
  <si>
    <t>Se cumplen con las actividades establacidas para enero y febrero 2025</t>
  </si>
  <si>
    <t>FEBRERO</t>
  </si>
  <si>
    <t>MARZO</t>
  </si>
  <si>
    <t>Se cumplen con las actividades establecidas para Marzo, abril y mayo  2025</t>
  </si>
  <si>
    <t>ABRIL</t>
  </si>
  <si>
    <t>MAYO</t>
  </si>
  <si>
    <t>JUNIO</t>
  </si>
  <si>
    <t>JULIO</t>
  </si>
  <si>
    <t>AGOSTO</t>
  </si>
  <si>
    <t>SEPTIEMBRE</t>
  </si>
  <si>
    <t>OCTUBRE</t>
  </si>
  <si>
    <t>NOVIEMBRE</t>
  </si>
  <si>
    <t>DICIEMBRE</t>
  </si>
  <si>
    <t>Medicion de muestras con criterios de calidad y oportunidad de la SLSP.</t>
  </si>
  <si>
    <r>
      <t xml:space="preserve">Monitorear la oportunidad </t>
    </r>
    <r>
      <rPr>
        <sz val="8"/>
        <color rgb="FFFF0000"/>
        <rFont val="Arial"/>
        <family val="2"/>
      </rPr>
      <t xml:space="preserve"> </t>
    </r>
    <r>
      <rPr>
        <sz val="8"/>
        <rFont val="Arial"/>
        <family val="2"/>
      </rPr>
      <t>en la entrega de los resultados de la Subdirección de Laboratorio de Salud Pública</t>
    </r>
  </si>
  <si>
    <t>Sistemas de información de la SLSP - SILASP y Labvantage</t>
  </si>
  <si>
    <t>Meta interna de la SLSP (85%)</t>
  </si>
  <si>
    <t>Se cumplen con las actividades establacidas para el  primer trimestre 2025</t>
  </si>
  <si>
    <t>Se cumplen con las actividades establecidas para el  segundo trimestre 2025</t>
  </si>
  <si>
    <t xml:space="preserve">Gestión en Salud Pública </t>
  </si>
  <si>
    <t>Establecer  las acciones relacionadas con la orientación técnica para la formulación e implementación, y desarrollar el monitoreo, análisis y evaluación de políticas, planes, programas y proyectos de Salud Pública, según la normatividad vigente.</t>
  </si>
  <si>
    <t>Medicion de acciones relacionadas con la orientación técnica para la formulación e implementación, y desarrollar el monitoreo, análisis y evaluación de políticas, planes, programas y proyectos de Salud Pública</t>
  </si>
  <si>
    <t>Monitorear acciones relacionadas con la orientación técnica para la formulación e implementación, y desarrollar el monitoreo, análisis y evaluación de políticas, planes, programas y proyectos de Salud Pública</t>
  </si>
  <si>
    <t xml:space="preserve">Base de datos seguimiento a politicas </t>
  </si>
  <si>
    <t xml:space="preserve">julio </t>
  </si>
  <si>
    <t>GTS</t>
  </si>
  <si>
    <t>Numero de politicas pùblicas y planes que ha sido objeto de orientación técnica para la formulación, implementaciòn, seguimiento, análisis y evaluación con cumplimiento de su gestiòn.</t>
  </si>
  <si>
    <t>Cuantificar el numero de politicas pùblicas y planes que ha sido objeto de orientación técnica para la formulación, implementaciòn, seguimiento, análisis y evaluación con el fin de medir el grado de cumplimiento de su gestiòn.</t>
  </si>
  <si>
    <t>SEMESTRAL</t>
  </si>
  <si>
    <t xml:space="preserve">numero de polìticas y planes con orientaciòn para  la formulación, impletaciòn, seguimiento,analisis y evaluciòn </t>
  </si>
  <si>
    <t xml:space="preserve"> Total de de polìticas y planes</t>
  </si>
  <si>
    <t xml:space="preserve">Desarrollar el 100% de las acciones establecidas en la vigencia, para el  fortalecimiento de la gestión y generación del conocimiento, en el marco de las necesudades y competencias de la Subsecretaría de Salud Pública para contribuir a  la meta del Plan de Desarrollo Distital de  Fortalecimiento del Ecosistema Distrital de Ciencia, Tecnología e Innovación, </t>
  </si>
  <si>
    <t>Medicion de las acciones establecidas en la vigencia, para el  fortalecimiento de la gestión y generación del conocimiento,</t>
  </si>
  <si>
    <t>Monitorear las oacciones establecidas en la vigencia, para el  fortalecimiento de la gestión y generación del conocimiento,</t>
  </si>
  <si>
    <t>Sistemas de información de la SLSP - SILASP y Labvantage. Gestión propia de la dependencia</t>
  </si>
  <si>
    <t>SDS-PES-FT-014</t>
  </si>
  <si>
    <t>Elaborado por: Alvaro A Amado, y /Revisado por: Cristian Javier Illera Lugo / Aprobado por: Luz Angela Manquillo Erazo</t>
  </si>
  <si>
    <t>PLANEACIÓN INSTITUCIONAL Y CALIDAD</t>
  </si>
  <si>
    <t>DIRECCIÓN DE PLANEACIÓN INSTITUCIONAL Y CALIDAD</t>
  </si>
  <si>
    <t>Mantenimiento y Sostenibilidad del Sistema  de Gestión de la SDS</t>
  </si>
  <si>
    <t>Monitorear el avance del SG de la SDS</t>
  </si>
  <si>
    <t>ESTABLE</t>
  </si>
  <si>
    <t>Director de Planeación Institucional y Calidad</t>
  </si>
  <si>
    <t>Gestión propia de la dependencia - Base de datos reporte POGD</t>
  </si>
  <si>
    <t>FÓRMULA:</t>
  </si>
  <si>
    <t>Sumatoria de Ejecución de las Acciones Programadas en el Periodo (%) / Total de Acciones Programadas en el Periodo (%)</t>
  </si>
  <si>
    <t>No Aplica</t>
  </si>
  <si>
    <t>El valor de la meta se encuentra por debajo del 90% de cumplimiento, se formula Acción Correctiva.</t>
  </si>
  <si>
    <t>Del trimestre vencido</t>
  </si>
  <si>
    <t>Se cumplen con las actividades establecidas para el   trimestre 2025</t>
  </si>
  <si>
    <t>Implementación de las politicas de gestión y desempeño.</t>
  </si>
  <si>
    <t>Monitorear el avance de las politicas del MIPG</t>
  </si>
  <si>
    <t>Se cumplen con las actividades establecidas para el trimestre 2025</t>
  </si>
  <si>
    <t>Realizar las acciones para el desarrollo de los componentes deTransparencia, acceso a la información y lucha contra la corrupción.</t>
  </si>
  <si>
    <t>Medicion de los componentes de Transparencia, acceso a la información y lucha contra la corrupción.</t>
  </si>
  <si>
    <t>Monitorear el avance de los componentes de Transparencia, acceso a la información y lucha contra la corrupción.</t>
  </si>
  <si>
    <t>Se cumplen con las actividades establecidas para el  trimestre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</si>
</sst>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2]\ * #,##0.00_ ;_ [$€-2]\ * \-#,##0.00_ ;_ [$€-2]\ * &quot;-&quot;??_ "/>
    <numFmt numFmtId="165" formatCode="_ &quot;$&quot;\ * #,##0.00_ ;_ &quot;$&quot;\ * \-#,##0.00_ ;_ &quot;$&quot;\ * &quot;-&quot;??_ ;_ @_ "/>
    <numFmt numFmtId="166" formatCode="0.0%"/>
    <numFmt numFmtId="167" formatCode="dd/mm/yyyy;@"/>
    <numFmt numFmtId="168" formatCode="0.000%"/>
  </numFmts>
  <fonts count="60">
    <font>
      <sz val="11"/>
      <color theme="1"/>
      <name val="Calibri"/>
      <family val="2"/>
      <scheme val="minor"/>
    </font>
    <font>
      <sz val="8"/>
      <name val="Calibri"/>
      <family val="2"/>
    </font>
    <font>
      <sz val="20"/>
      <name val="Arial"/>
      <family val="2"/>
    </font>
    <font>
      <sz val="10"/>
      <name val="Arial"/>
      <family val="2"/>
    </font>
    <font>
      <b/>
      <sz val="12"/>
      <color indexed="8"/>
      <name val="Arial"/>
      <family val="2"/>
    </font>
    <font>
      <b/>
      <sz val="10"/>
      <name val="Arial"/>
      <family val="2"/>
    </font>
    <font>
      <b/>
      <sz val="12"/>
      <color indexed="60"/>
      <name val="Arial"/>
      <family val="2"/>
    </font>
    <font>
      <sz val="12"/>
      <color indexed="81"/>
      <name val="Tahoma"/>
      <family val="2"/>
    </font>
    <font>
      <b/>
      <sz val="9"/>
      <color indexed="81"/>
      <name val="Tahoma"/>
      <family val="2"/>
    </font>
    <font>
      <b/>
      <sz val="12"/>
      <color indexed="81"/>
      <name val="Tahoma"/>
      <family val="2"/>
    </font>
    <font>
      <b/>
      <sz val="16"/>
      <color indexed="8"/>
      <name val="Arial"/>
      <family val="2"/>
    </font>
    <font>
      <sz val="9"/>
      <name val="Arial"/>
      <family val="2"/>
    </font>
    <font>
      <sz val="8"/>
      <name val="Arial"/>
      <family val="2"/>
    </font>
    <font>
      <sz val="11"/>
      <color theme="1"/>
      <name val="Calibri"/>
      <family val="2"/>
      <scheme val="minor"/>
    </font>
    <font>
      <b/>
      <sz val="11"/>
      <color rgb="FFFA7D00"/>
      <name val="Calibri"/>
      <family val="2"/>
      <scheme val="minor"/>
    </font>
    <font>
      <sz val="11"/>
      <color theme="1"/>
      <name val="Arial"/>
      <family val="2"/>
    </font>
    <font>
      <sz val="12"/>
      <color theme="1"/>
      <name val="Arial"/>
      <family val="2"/>
    </font>
    <font>
      <sz val="16"/>
      <color theme="1"/>
      <name val="Arial"/>
      <family val="2"/>
    </font>
    <font>
      <sz val="20"/>
      <color theme="1"/>
      <name val="Arial"/>
      <family val="2"/>
    </font>
    <font>
      <sz val="22"/>
      <color theme="1"/>
      <name val="Arial"/>
      <family val="2"/>
    </font>
    <font>
      <sz val="10"/>
      <color theme="1"/>
      <name val="Arial"/>
      <family val="2"/>
    </font>
    <font>
      <b/>
      <sz val="12"/>
      <color theme="1"/>
      <name val="Arial"/>
      <family val="2"/>
    </font>
    <font>
      <b/>
      <sz val="14"/>
      <color theme="1"/>
      <name val="Arial"/>
      <family val="2"/>
    </font>
    <font>
      <b/>
      <sz val="11"/>
      <color theme="1"/>
      <name val="Arial"/>
      <family val="2"/>
    </font>
    <font>
      <b/>
      <sz val="12"/>
      <color theme="0"/>
      <name val="Arial"/>
      <family val="2"/>
    </font>
    <font>
      <sz val="14"/>
      <color theme="1"/>
      <name val="Arial"/>
      <family val="2"/>
    </font>
    <font>
      <sz val="8"/>
      <color theme="1"/>
      <name val="Arial"/>
      <family val="2"/>
    </font>
    <font>
      <sz val="9"/>
      <color theme="1"/>
      <name val="Arial"/>
      <family val="2"/>
    </font>
    <font>
      <b/>
      <sz val="11"/>
      <color rgb="FF3F3F3F"/>
      <name val="Calibri"/>
      <family val="2"/>
      <scheme val="minor"/>
    </font>
    <font>
      <b/>
      <sz val="11"/>
      <color theme="0"/>
      <name val="Calibri"/>
      <family val="2"/>
      <scheme val="minor"/>
    </font>
    <font>
      <sz val="11"/>
      <color theme="0"/>
      <name val="Calibri"/>
      <family val="2"/>
      <scheme val="minor"/>
    </font>
    <font>
      <sz val="12"/>
      <name val="Arial"/>
      <family val="2"/>
    </font>
    <font>
      <sz val="12"/>
      <color rgb="FF000000"/>
      <name val="Arial"/>
      <family val="2"/>
    </font>
    <font>
      <sz val="8"/>
      <name val="Calibri"/>
      <family val="2"/>
      <scheme val="minor"/>
    </font>
    <font>
      <b/>
      <sz val="9"/>
      <name val="Arial"/>
      <family val="2"/>
    </font>
    <font>
      <b/>
      <sz val="10"/>
      <color rgb="FF3F3F3F"/>
      <name val="Calibri"/>
      <family val="2"/>
      <scheme val="minor"/>
    </font>
    <font>
      <b/>
      <sz val="14"/>
      <color theme="0"/>
      <name val="Tahoma"/>
      <family val="2"/>
    </font>
    <font>
      <b/>
      <sz val="9"/>
      <color rgb="FF3F3F3F"/>
      <name val="Calibri"/>
      <family val="2"/>
      <scheme val="minor"/>
    </font>
    <font>
      <b/>
      <sz val="12"/>
      <color theme="0"/>
      <name val="Tahoma"/>
      <family val="2"/>
    </font>
    <font>
      <b/>
      <sz val="8"/>
      <name val="Arial"/>
      <family val="2"/>
    </font>
    <font>
      <sz val="9"/>
      <color indexed="81"/>
      <name val="Tahoma"/>
      <family val="2"/>
    </font>
    <font>
      <sz val="8"/>
      <color rgb="FFFF0000"/>
      <name val="Arial"/>
      <family val="2"/>
    </font>
    <font>
      <b/>
      <sz val="8"/>
      <name val="Calibri"/>
      <family val="2"/>
      <scheme val="minor"/>
    </font>
    <font>
      <u/>
      <sz val="11"/>
      <color theme="10"/>
      <name val="Calibri"/>
      <family val="2"/>
      <scheme val="minor"/>
    </font>
    <font>
      <sz val="16"/>
      <name val="Arial"/>
      <family val="2"/>
    </font>
    <font>
      <b/>
      <sz val="16"/>
      <color theme="1"/>
      <name val="Arial"/>
      <family val="2"/>
    </font>
    <font>
      <sz val="16"/>
      <color indexed="8"/>
      <name val="Arial"/>
      <family val="2"/>
    </font>
    <font>
      <b/>
      <sz val="16"/>
      <name val="Arial"/>
      <family val="2"/>
    </font>
    <font>
      <sz val="16"/>
      <color rgb="FF000000"/>
      <name val="Arial"/>
      <family val="2"/>
    </font>
    <font>
      <u/>
      <sz val="16"/>
      <color theme="10"/>
      <name val="Arial"/>
      <family val="2"/>
    </font>
    <font>
      <b/>
      <sz val="16"/>
      <color theme="0"/>
      <name val="Arial"/>
      <family val="2"/>
    </font>
    <font>
      <sz val="16"/>
      <color theme="0"/>
      <name val="Arial"/>
      <family val="2"/>
    </font>
    <font>
      <u/>
      <sz val="16"/>
      <color rgb="FF000000"/>
      <name val="Arial"/>
      <family val="2"/>
    </font>
    <font>
      <sz val="16"/>
      <color rgb="FF000000"/>
      <name val="Arial"/>
    </font>
    <font>
      <sz val="14"/>
      <name val="Arial"/>
      <family val="2"/>
    </font>
    <font>
      <u/>
      <sz val="11"/>
      <color rgb="FF0000FF"/>
      <name val="Calibri"/>
      <scheme val="minor"/>
    </font>
    <font>
      <u/>
      <sz val="11"/>
      <color rgb="FF0000FF"/>
      <name val="Calibri"/>
      <family val="2"/>
      <scheme val="minor"/>
    </font>
    <font>
      <u/>
      <sz val="16"/>
      <color rgb="FF0000FF"/>
      <name val="Arial"/>
      <family val="2"/>
    </font>
    <font>
      <u/>
      <sz val="14"/>
      <color rgb="FF000000"/>
      <name val="Arial"/>
      <family val="2"/>
    </font>
    <font>
      <u/>
      <sz val="24"/>
      <color theme="10"/>
      <name val="Calibri"/>
      <family val="2"/>
      <scheme val="minor"/>
    </font>
  </fonts>
  <fills count="26">
    <fill>
      <patternFill patternType="none"/>
    </fill>
    <fill>
      <patternFill patternType="gray125"/>
    </fill>
    <fill>
      <patternFill patternType="solid">
        <fgColor rgb="FFF2F2F2"/>
      </patternFill>
    </fill>
    <fill>
      <patternFill patternType="solid">
        <fgColor theme="0"/>
        <bgColor indexed="64"/>
      </patternFill>
    </fill>
    <fill>
      <patternFill patternType="solid">
        <fgColor rgb="FF0070C0"/>
        <bgColor indexed="64"/>
      </patternFill>
    </fill>
    <fill>
      <patternFill patternType="solid">
        <fgColor theme="2"/>
        <bgColor indexed="64"/>
      </patternFill>
    </fill>
    <fill>
      <patternFill patternType="solid">
        <fgColor rgb="FFA5A5A5"/>
      </patternFill>
    </fill>
    <fill>
      <patternFill patternType="solid">
        <fgColor rgb="FFFFFFCC"/>
      </patternFill>
    </fill>
    <fill>
      <patternFill patternType="solid">
        <fgColor theme="7" tint="0.39997558519241921"/>
        <bgColor indexed="65"/>
      </patternFill>
    </fill>
    <fill>
      <patternFill patternType="solid">
        <fgColor theme="3"/>
        <bgColor rgb="FF000000"/>
      </patternFill>
    </fill>
    <fill>
      <patternFill patternType="solid">
        <fgColor rgb="FF44546A"/>
        <bgColor rgb="FF000000"/>
      </patternFill>
    </fill>
    <fill>
      <patternFill patternType="solid">
        <fgColor rgb="FFFFFFFF"/>
        <bgColor rgb="FF000000"/>
      </patternFill>
    </fill>
    <fill>
      <patternFill patternType="solid">
        <fgColor rgb="FFFFFF00"/>
        <bgColor indexed="64"/>
      </patternFill>
    </fill>
    <fill>
      <patternFill patternType="solid">
        <fgColor rgb="FFE7E6E6"/>
        <bgColor rgb="FF000000"/>
      </patternFill>
    </fill>
    <fill>
      <patternFill patternType="solid">
        <fgColor theme="3"/>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indexed="11"/>
        <bgColor indexed="64"/>
      </patternFill>
    </fill>
    <fill>
      <patternFill patternType="solid">
        <fgColor theme="6" tint="-0.499984740745262"/>
        <bgColor theme="6" tint="-0.499984740745262"/>
      </patternFill>
    </fill>
    <fill>
      <patternFill patternType="solid">
        <fgColor theme="2"/>
        <bgColor theme="6" tint="-0.499984740745262"/>
      </patternFill>
    </fill>
    <fill>
      <patternFill patternType="solid">
        <fgColor theme="0"/>
        <bgColor theme="6" tint="-0.499984740745262"/>
      </patternFill>
    </fill>
    <fill>
      <patternFill patternType="solid">
        <fgColor rgb="FFFF0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medium">
        <color indexed="64"/>
      </right>
      <top style="thin">
        <color rgb="FF3F3F3F"/>
      </top>
      <bottom style="medium">
        <color indexed="64"/>
      </bottom>
      <diagonal/>
    </border>
    <border>
      <left/>
      <right/>
      <top style="double">
        <color rgb="FF3F3F3F"/>
      </top>
      <bottom style="medium">
        <color indexed="64"/>
      </bottom>
      <diagonal/>
    </border>
    <border>
      <left style="medium">
        <color auto="1"/>
      </left>
      <right/>
      <top/>
      <bottom style="medium">
        <color auto="1"/>
      </bottom>
      <diagonal/>
    </border>
    <border>
      <left style="thin">
        <color rgb="FF3F3F3F"/>
      </left>
      <right style="medium">
        <color indexed="64"/>
      </right>
      <top style="thin">
        <color rgb="FF3F3F3F"/>
      </top>
      <bottom style="thin">
        <color rgb="FF3F3F3F"/>
      </bottom>
      <diagonal/>
    </border>
    <border>
      <left/>
      <right/>
      <top style="double">
        <color rgb="FF3F3F3F"/>
      </top>
      <bottom style="double">
        <color rgb="FF3F3F3F"/>
      </bottom>
      <diagonal/>
    </border>
    <border>
      <left style="double">
        <color rgb="FF3F3F3F"/>
      </left>
      <right style="medium">
        <color indexed="64"/>
      </right>
      <top style="medium">
        <color indexed="64"/>
      </top>
      <bottom style="double">
        <color rgb="FF3F3F3F"/>
      </bottom>
      <diagonal/>
    </border>
    <border>
      <left/>
      <right style="double">
        <color rgb="FF3F3F3F"/>
      </right>
      <top style="medium">
        <color indexed="64"/>
      </top>
      <bottom/>
      <diagonal/>
    </border>
    <border>
      <left style="double">
        <color rgb="FF3F3F3F"/>
      </left>
      <right/>
      <top style="medium">
        <color indexed="64"/>
      </top>
      <bottom/>
      <diagonal/>
    </border>
    <border>
      <left/>
      <right/>
      <top style="medium">
        <color auto="1"/>
      </top>
      <bottom style="thin">
        <color auto="1"/>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rgb="FF3F3F3F"/>
      </left>
      <right style="thin">
        <color rgb="FF3F3F3F"/>
      </right>
      <top style="thin">
        <color rgb="FF3F3F3F"/>
      </top>
      <bottom/>
      <diagonal/>
    </border>
    <border>
      <left/>
      <right style="medium">
        <color auto="1"/>
      </right>
      <top/>
      <bottom/>
      <diagonal/>
    </border>
    <border>
      <left style="thin">
        <color rgb="FF3F3F3F"/>
      </left>
      <right/>
      <top style="thin">
        <color indexed="64"/>
      </top>
      <bottom/>
      <diagonal/>
    </border>
    <border>
      <left style="thin">
        <color theme="6" tint="-0.499984740745262"/>
      </left>
      <right style="thin">
        <color theme="6" tint="-0.499984740745262"/>
      </right>
      <top style="thick">
        <color theme="6" tint="-0.499984740745262"/>
      </top>
      <bottom style="thick">
        <color theme="6" tint="-0.499984740745262"/>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double">
        <color rgb="FF3F3F3F"/>
      </left>
      <right style="medium">
        <color indexed="64"/>
      </right>
      <top/>
      <bottom style="double">
        <color rgb="FF3F3F3F"/>
      </bottom>
      <diagonal/>
    </border>
    <border>
      <left/>
      <right style="double">
        <color rgb="FF3F3F3F"/>
      </right>
      <top/>
      <bottom/>
      <diagonal/>
    </border>
    <border>
      <left style="double">
        <color rgb="FF3F3F3F"/>
      </left>
      <right/>
      <top/>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double">
        <color rgb="FF3F3F3F"/>
      </top>
      <bottom/>
      <diagonal/>
    </border>
    <border>
      <left/>
      <right/>
      <top style="double">
        <color rgb="FF3F3F3F"/>
      </top>
      <bottom/>
      <diagonal/>
    </border>
    <border>
      <left/>
      <right style="thin">
        <color indexed="64"/>
      </right>
      <top style="double">
        <color rgb="FF3F3F3F"/>
      </top>
      <bottom/>
      <diagonal/>
    </border>
    <border>
      <left style="thin">
        <color indexed="64"/>
      </left>
      <right/>
      <top/>
      <bottom style="double">
        <color rgb="FF3F3F3F"/>
      </bottom>
      <diagonal/>
    </border>
    <border>
      <left/>
      <right/>
      <top/>
      <bottom style="double">
        <color rgb="FF3F3F3F"/>
      </bottom>
      <diagonal/>
    </border>
    <border>
      <left/>
      <right style="thin">
        <color indexed="64"/>
      </right>
      <top/>
      <bottom style="double">
        <color rgb="FF3F3F3F"/>
      </bottom>
      <diagonal/>
    </border>
    <border>
      <left style="thin">
        <color indexed="64"/>
      </left>
      <right style="thin">
        <color indexed="64"/>
      </right>
      <top/>
      <bottom style="thin">
        <color rgb="FF000000"/>
      </bottom>
      <diagonal/>
    </border>
  </borders>
  <cellStyleXfs count="19">
    <xf numFmtId="0" fontId="0" fillId="0" borderId="0"/>
    <xf numFmtId="0" fontId="14" fillId="2" borderId="27" applyNumberFormat="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8" fillId="2" borderId="28" applyNumberFormat="0" applyAlignment="0" applyProtection="0"/>
    <xf numFmtId="0" fontId="29" fillId="6" borderId="29" applyNumberFormat="0" applyAlignment="0" applyProtection="0"/>
    <xf numFmtId="0" fontId="30" fillId="8" borderId="0" applyNumberFormat="0" applyBorder="0" applyAlignment="0" applyProtection="0"/>
    <xf numFmtId="0" fontId="3" fillId="7" borderId="30" applyNumberFormat="0" applyFont="0" applyAlignment="0" applyProtection="0"/>
    <xf numFmtId="0" fontId="13" fillId="0" borderId="0"/>
    <xf numFmtId="9" fontId="13" fillId="0" borderId="0" applyFont="0" applyFill="0" applyBorder="0" applyAlignment="0" applyProtection="0"/>
    <xf numFmtId="9" fontId="3" fillId="0" borderId="0" applyFont="0" applyFill="0" applyBorder="0" applyAlignment="0" applyProtection="0"/>
    <xf numFmtId="0" fontId="36" fillId="19" borderId="45">
      <alignment horizontal="center" vertical="center"/>
    </xf>
    <xf numFmtId="0" fontId="43" fillId="0" borderId="0" applyNumberFormat="0" applyFill="0" applyBorder="0" applyAlignment="0" applyProtection="0"/>
    <xf numFmtId="0" fontId="43" fillId="0" borderId="0" applyNumberFormat="0" applyFill="0" applyBorder="0" applyAlignment="0" applyProtection="0"/>
  </cellStyleXfs>
  <cellXfs count="415">
    <xf numFmtId="0" fontId="0" fillId="0" borderId="0" xfId="0"/>
    <xf numFmtId="0" fontId="15" fillId="0" borderId="0" xfId="0" applyFont="1" applyAlignment="1">
      <alignment horizontal="center" vertical="center" wrapText="1"/>
    </xf>
    <xf numFmtId="0" fontId="15"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vertical="center" wrapText="1"/>
    </xf>
    <xf numFmtId="0" fontId="19" fillId="0" borderId="0" xfId="0" applyFont="1" applyAlignment="1">
      <alignment vertical="center" wrapText="1"/>
    </xf>
    <xf numFmtId="0" fontId="2" fillId="0" borderId="1" xfId="0" applyFont="1" applyBorder="1" applyAlignment="1">
      <alignment horizontal="left" vertical="center"/>
    </xf>
    <xf numFmtId="0" fontId="4"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1" fillId="0" borderId="1" xfId="0" applyFont="1" applyBorder="1" applyAlignment="1">
      <alignment vertical="center" wrapText="1"/>
    </xf>
    <xf numFmtId="9" fontId="16" fillId="0" borderId="2" xfId="6" applyFont="1" applyBorder="1" applyAlignment="1">
      <alignment horizontal="center" vertical="center" wrapText="1"/>
    </xf>
    <xf numFmtId="0" fontId="23" fillId="0" borderId="8" xfId="0" applyFont="1" applyBorder="1" applyAlignment="1">
      <alignment vertical="center" wrapText="1"/>
    </xf>
    <xf numFmtId="9" fontId="24" fillId="4" borderId="2" xfId="6" applyFont="1" applyFill="1" applyBorder="1" applyAlignment="1">
      <alignment horizontal="center" vertical="center" wrapText="1"/>
    </xf>
    <xf numFmtId="9" fontId="16" fillId="5" borderId="2" xfId="6" applyFont="1" applyFill="1" applyBorder="1" applyAlignment="1">
      <alignment horizontal="center" vertical="center" wrapText="1"/>
    </xf>
    <xf numFmtId="0" fontId="17" fillId="0" borderId="6" xfId="0" applyFont="1" applyBorder="1" applyAlignment="1">
      <alignment vertical="center" wrapText="1"/>
    </xf>
    <xf numFmtId="0" fontId="17" fillId="0" borderId="1" xfId="0" applyFont="1" applyBorder="1" applyAlignment="1">
      <alignment vertical="center" wrapText="1"/>
    </xf>
    <xf numFmtId="0" fontId="15" fillId="0" borderId="9" xfId="0" applyFont="1" applyBorder="1" applyAlignment="1">
      <alignment vertical="center" wrapText="1"/>
    </xf>
    <xf numFmtId="0" fontId="15" fillId="0" borderId="4" xfId="0" applyFont="1" applyBorder="1" applyAlignment="1">
      <alignment vertical="center" wrapText="1"/>
    </xf>
    <xf numFmtId="0" fontId="15" fillId="0" borderId="10" xfId="0" applyFont="1" applyBorder="1" applyAlignment="1">
      <alignment vertical="center" wrapText="1"/>
    </xf>
    <xf numFmtId="0" fontId="20" fillId="0" borderId="1" xfId="0" applyFont="1" applyBorder="1" applyAlignment="1">
      <alignment horizontal="justify" vertical="center" wrapText="1"/>
    </xf>
    <xf numFmtId="0" fontId="20" fillId="0" borderId="1" xfId="0" applyFont="1" applyBorder="1" applyAlignment="1">
      <alignment horizontal="center" vertical="center" wrapText="1"/>
    </xf>
    <xf numFmtId="0" fontId="16" fillId="0" borderId="1" xfId="0" applyFont="1" applyBorder="1" applyAlignment="1">
      <alignment vertical="center" wrapText="1"/>
    </xf>
    <xf numFmtId="0" fontId="3" fillId="0" borderId="0" xfId="4" applyAlignment="1">
      <alignment vertical="center"/>
    </xf>
    <xf numFmtId="0" fontId="28" fillId="2" borderId="31" xfId="9" applyBorder="1" applyAlignment="1">
      <alignment horizontal="center" vertical="center" wrapText="1"/>
    </xf>
    <xf numFmtId="0" fontId="28" fillId="2" borderId="1" xfId="9" applyBorder="1" applyAlignment="1">
      <alignment horizontal="center" vertical="center" wrapText="1"/>
    </xf>
    <xf numFmtId="0" fontId="28" fillId="2" borderId="34" xfId="9" applyBorder="1" applyAlignment="1">
      <alignment horizontal="center" vertical="center" wrapText="1"/>
    </xf>
    <xf numFmtId="0" fontId="34" fillId="6" borderId="36" xfId="10" applyFont="1" applyBorder="1" applyAlignment="1">
      <alignment horizontal="center" vertical="center" wrapText="1"/>
    </xf>
    <xf numFmtId="0" fontId="5" fillId="18" borderId="12" xfId="13" applyFont="1" applyFill="1" applyBorder="1" applyAlignment="1">
      <alignment horizontal="center" vertical="center"/>
    </xf>
    <xf numFmtId="9" fontId="12" fillId="0" borderId="1" xfId="14" applyFont="1" applyFill="1" applyBorder="1" applyAlignment="1">
      <alignment horizontal="center" vertical="center"/>
    </xf>
    <xf numFmtId="9" fontId="3" fillId="0" borderId="0" xfId="4" applyNumberFormat="1" applyAlignment="1">
      <alignment vertical="center"/>
    </xf>
    <xf numFmtId="9" fontId="12" fillId="0" borderId="1" xfId="15" applyFont="1" applyFill="1" applyBorder="1" applyAlignment="1">
      <alignment horizontal="center" vertical="center"/>
    </xf>
    <xf numFmtId="0" fontId="12" fillId="0" borderId="1" xfId="15" applyNumberFormat="1" applyFont="1" applyFill="1" applyBorder="1" applyAlignment="1" applyProtection="1">
      <alignment horizontal="center" vertical="center"/>
      <protection locked="0"/>
    </xf>
    <xf numFmtId="9" fontId="12" fillId="0" borderId="1" xfId="15" applyFont="1" applyFill="1" applyBorder="1" applyAlignment="1" applyProtection="1">
      <alignment horizontal="center" vertical="center"/>
      <protection locked="0"/>
    </xf>
    <xf numFmtId="2" fontId="12" fillId="0" borderId="1" xfId="15" applyNumberFormat="1" applyFont="1" applyFill="1" applyBorder="1" applyAlignment="1">
      <alignment horizontal="center" vertical="center"/>
    </xf>
    <xf numFmtId="0" fontId="28" fillId="2" borderId="1" xfId="9" applyBorder="1" applyAlignment="1" applyProtection="1">
      <alignment horizontal="center" vertical="center" wrapText="1"/>
      <protection locked="0"/>
    </xf>
    <xf numFmtId="0" fontId="36" fillId="20" borderId="1" xfId="16" applyFill="1" applyBorder="1">
      <alignment horizontal="center" vertical="center"/>
    </xf>
    <xf numFmtId="0" fontId="3" fillId="0" borderId="1" xfId="15" applyNumberFormat="1" applyFont="1" applyFill="1" applyBorder="1" applyAlignment="1" applyProtection="1">
      <alignment horizontal="center" vertical="center"/>
      <protection locked="0"/>
    </xf>
    <xf numFmtId="1" fontId="3" fillId="0" borderId="1" xfId="15" applyNumberFormat="1" applyFont="1" applyFill="1" applyBorder="1" applyAlignment="1" applyProtection="1">
      <alignment horizontal="center" vertical="center"/>
      <protection locked="0"/>
    </xf>
    <xf numFmtId="1" fontId="3" fillId="0" borderId="1" xfId="15" applyNumberFormat="1" applyFont="1" applyFill="1" applyBorder="1" applyAlignment="1" applyProtection="1">
      <alignment vertical="center"/>
      <protection locked="0"/>
    </xf>
    <xf numFmtId="0" fontId="12" fillId="0" borderId="20" xfId="4" applyFont="1" applyBorder="1" applyAlignment="1" applyProtection="1">
      <alignment horizontal="center" vertical="center" wrapText="1"/>
      <protection locked="0"/>
    </xf>
    <xf numFmtId="0" fontId="12" fillId="0" borderId="1" xfId="4" applyFont="1" applyBorder="1" applyAlignment="1" applyProtection="1">
      <alignment horizontal="center" vertical="center" wrapText="1"/>
      <protection locked="0"/>
    </xf>
    <xf numFmtId="9" fontId="12" fillId="12" borderId="1" xfId="15" applyFont="1" applyFill="1" applyBorder="1" applyAlignment="1" applyProtection="1">
      <alignment horizontal="center" vertical="center"/>
      <protection locked="0"/>
    </xf>
    <xf numFmtId="0" fontId="20" fillId="0" borderId="0" xfId="4" applyFont="1" applyAlignment="1">
      <alignment vertical="center" wrapText="1"/>
    </xf>
    <xf numFmtId="0" fontId="20" fillId="12" borderId="0" xfId="4" applyFont="1" applyFill="1" applyAlignment="1">
      <alignment vertical="center" wrapText="1"/>
    </xf>
    <xf numFmtId="9" fontId="3" fillId="0" borderId="1" xfId="15" applyFont="1" applyFill="1" applyBorder="1" applyAlignment="1" applyProtection="1">
      <alignment horizontal="center" vertical="center"/>
      <protection locked="0"/>
    </xf>
    <xf numFmtId="10" fontId="3" fillId="0" borderId="1" xfId="15" applyNumberFormat="1" applyFont="1" applyFill="1" applyBorder="1" applyAlignment="1" applyProtection="1">
      <alignment horizontal="center" vertical="center"/>
      <protection locked="0"/>
    </xf>
    <xf numFmtId="0" fontId="42" fillId="2" borderId="28" xfId="9" applyFont="1" applyAlignment="1">
      <alignment horizontal="center" vertical="center" wrapText="1"/>
    </xf>
    <xf numFmtId="0" fontId="34" fillId="6" borderId="52" xfId="10" applyFont="1" applyBorder="1" applyAlignment="1">
      <alignment horizontal="center" vertical="center" wrapText="1"/>
    </xf>
    <xf numFmtId="0" fontId="5" fillId="3" borderId="12" xfId="13" applyFont="1" applyFill="1" applyBorder="1" applyAlignment="1">
      <alignment horizontal="center" vertical="center"/>
    </xf>
    <xf numFmtId="10" fontId="25" fillId="5" borderId="1" xfId="6" applyNumberFormat="1" applyFont="1" applyFill="1" applyBorder="1" applyAlignment="1">
      <alignment horizontal="center" vertical="center" wrapText="1"/>
    </xf>
    <xf numFmtId="166" fontId="16" fillId="5" borderId="2" xfId="6" applyNumberFormat="1" applyFont="1" applyFill="1" applyBorder="1" applyAlignment="1">
      <alignment horizontal="center" vertical="center" wrapText="1"/>
    </xf>
    <xf numFmtId="10" fontId="16" fillId="5" borderId="2" xfId="6" applyNumberFormat="1" applyFont="1" applyFill="1" applyBorder="1" applyAlignment="1">
      <alignment horizontal="center" vertical="center" wrapText="1"/>
    </xf>
    <xf numFmtId="10" fontId="16" fillId="0" borderId="0" xfId="0" applyNumberFormat="1" applyFont="1" applyAlignment="1">
      <alignment vertical="center" wrapText="1"/>
    </xf>
    <xf numFmtId="166" fontId="16" fillId="0" borderId="2" xfId="6" applyNumberFormat="1" applyFont="1" applyBorder="1" applyAlignment="1">
      <alignment horizontal="center" vertical="center" wrapText="1"/>
    </xf>
    <xf numFmtId="10" fontId="16" fillId="0" borderId="2" xfId="6" applyNumberFormat="1" applyFont="1" applyBorder="1" applyAlignment="1">
      <alignment horizontal="center" vertical="center" wrapText="1"/>
    </xf>
    <xf numFmtId="2" fontId="43" fillId="0" borderId="1" xfId="17" quotePrefix="1" applyNumberFormat="1" applyBorder="1" applyAlignment="1">
      <alignment horizontal="center" vertical="center" wrapText="1"/>
    </xf>
    <xf numFmtId="0" fontId="43" fillId="0" borderId="2" xfId="17" applyBorder="1" applyAlignment="1">
      <alignment horizontal="center" vertical="center" wrapText="1"/>
    </xf>
    <xf numFmtId="0" fontId="43" fillId="0" borderId="2" xfId="17" quotePrefix="1" applyBorder="1" applyAlignment="1">
      <alignment horizontal="center" vertical="center" wrapText="1"/>
    </xf>
    <xf numFmtId="9" fontId="3" fillId="0" borderId="1" xfId="6" applyFont="1" applyFill="1" applyBorder="1" applyAlignment="1" applyProtection="1">
      <alignment horizontal="center" vertical="center"/>
      <protection locked="0"/>
    </xf>
    <xf numFmtId="166" fontId="3" fillId="0" borderId="1" xfId="6" applyNumberFormat="1" applyFont="1" applyFill="1" applyBorder="1" applyAlignment="1" applyProtection="1">
      <alignment horizontal="center" vertical="center"/>
      <protection locked="0"/>
    </xf>
    <xf numFmtId="166" fontId="3" fillId="0" borderId="1" xfId="15" applyNumberFormat="1" applyFont="1" applyFill="1" applyBorder="1" applyAlignment="1" applyProtection="1">
      <alignment horizontal="center" vertical="center"/>
      <protection locked="0"/>
    </xf>
    <xf numFmtId="166" fontId="32" fillId="0" borderId="1" xfId="0" applyNumberFormat="1" applyFont="1" applyBorder="1" applyAlignment="1">
      <alignment horizontal="left" vertical="top" wrapText="1"/>
    </xf>
    <xf numFmtId="0" fontId="31" fillId="0" borderId="14" xfId="0" applyFont="1" applyBorder="1" applyAlignment="1">
      <alignment horizontal="left" vertical="top" wrapText="1"/>
    </xf>
    <xf numFmtId="0" fontId="17" fillId="0" borderId="0" xfId="0" applyFont="1" applyAlignment="1">
      <alignment horizontal="center" vertical="center"/>
    </xf>
    <xf numFmtId="10" fontId="17" fillId="0" borderId="0" xfId="6" applyNumberFormat="1" applyFont="1" applyAlignment="1">
      <alignment horizontal="center" vertical="center"/>
    </xf>
    <xf numFmtId="168" fontId="17" fillId="0" borderId="0" xfId="6" applyNumberFormat="1" applyFont="1" applyAlignment="1">
      <alignment horizontal="center" vertical="center"/>
    </xf>
    <xf numFmtId="0" fontId="17" fillId="0" borderId="0" xfId="0" applyFont="1" applyAlignment="1">
      <alignment horizontal="center" vertical="center" wrapText="1"/>
    </xf>
    <xf numFmtId="0" fontId="44" fillId="0" borderId="1" xfId="0" applyFont="1" applyBorder="1" applyAlignment="1">
      <alignment horizontal="center" vertical="center" wrapText="1"/>
    </xf>
    <xf numFmtId="10" fontId="44" fillId="0" borderId="1" xfId="6" applyNumberFormat="1" applyFont="1" applyBorder="1" applyAlignment="1">
      <alignment horizontal="center" vertical="center" wrapText="1"/>
    </xf>
    <xf numFmtId="0" fontId="45" fillId="14" borderId="0" xfId="0" applyFont="1" applyFill="1" applyAlignment="1">
      <alignment horizontal="center" vertical="center" wrapText="1"/>
    </xf>
    <xf numFmtId="0" fontId="17" fillId="0" borderId="10" xfId="0" applyFont="1" applyBorder="1" applyAlignment="1">
      <alignment horizontal="center" vertical="center" wrapText="1"/>
    </xf>
    <xf numFmtId="10" fontId="17" fillId="3" borderId="0" xfId="6" applyNumberFormat="1" applyFont="1" applyFill="1" applyAlignment="1">
      <alignment horizontal="center" vertical="center" wrapText="1"/>
    </xf>
    <xf numFmtId="168" fontId="17" fillId="0" borderId="0" xfId="6" applyNumberFormat="1" applyFont="1" applyAlignment="1">
      <alignment horizontal="center" vertical="center" wrapText="1"/>
    </xf>
    <xf numFmtId="10" fontId="17" fillId="0" borderId="0" xfId="0" applyNumberFormat="1" applyFont="1" applyAlignment="1">
      <alignment horizontal="center" vertical="center" wrapText="1"/>
    </xf>
    <xf numFmtId="0" fontId="45" fillId="0" borderId="1" xfId="0" applyFont="1" applyBorder="1" applyAlignment="1">
      <alignment horizontal="center" vertical="center" wrapText="1"/>
    </xf>
    <xf numFmtId="10" fontId="45" fillId="0" borderId="1" xfId="6" applyNumberFormat="1" applyFont="1" applyBorder="1" applyAlignment="1">
      <alignment horizontal="center" vertical="center" wrapText="1"/>
    </xf>
    <xf numFmtId="168" fontId="45" fillId="0" borderId="1" xfId="6" applyNumberFormat="1" applyFont="1" applyBorder="1" applyAlignment="1">
      <alignment horizontal="center" vertical="center" wrapText="1"/>
    </xf>
    <xf numFmtId="0" fontId="46" fillId="0" borderId="1" xfId="0" applyFont="1" applyBorder="1" applyAlignment="1">
      <alignment horizontal="center" vertical="center" wrapText="1"/>
    </xf>
    <xf numFmtId="0" fontId="17" fillId="0" borderId="2" xfId="0" applyFont="1" applyBorder="1" applyAlignment="1">
      <alignment horizontal="center" vertical="center" wrapText="1"/>
    </xf>
    <xf numFmtId="2" fontId="17" fillId="0" borderId="1" xfId="0" applyNumberFormat="1" applyFont="1" applyBorder="1" applyAlignment="1">
      <alignment horizontal="center" vertical="center" wrapText="1"/>
    </xf>
    <xf numFmtId="10" fontId="44" fillId="0" borderId="1" xfId="6" applyNumberFormat="1" applyFont="1" applyFill="1" applyBorder="1" applyAlignment="1">
      <alignment horizontal="center" vertical="center"/>
    </xf>
    <xf numFmtId="168" fontId="44" fillId="0" borderId="1" xfId="6" applyNumberFormat="1" applyFont="1" applyFill="1" applyBorder="1" applyAlignment="1">
      <alignment horizontal="center" vertical="center"/>
    </xf>
    <xf numFmtId="166" fontId="44" fillId="0" borderId="1" xfId="6" applyNumberFormat="1" applyFont="1" applyFill="1" applyBorder="1" applyAlignment="1">
      <alignment horizontal="center" vertical="center"/>
    </xf>
    <xf numFmtId="166" fontId="44" fillId="0" borderId="1" xfId="6" applyNumberFormat="1" applyFont="1" applyBorder="1" applyAlignment="1">
      <alignment horizontal="center" vertical="center"/>
    </xf>
    <xf numFmtId="10" fontId="47" fillId="13" borderId="1" xfId="6" applyNumberFormat="1" applyFont="1" applyFill="1" applyBorder="1" applyAlignment="1">
      <alignment horizontal="center" vertical="center"/>
    </xf>
    <xf numFmtId="10" fontId="44" fillId="0" borderId="1" xfId="6" applyNumberFormat="1" applyFont="1" applyBorder="1" applyAlignment="1">
      <alignment horizontal="center" vertical="center"/>
    </xf>
    <xf numFmtId="168" fontId="44" fillId="0" borderId="1" xfId="6" applyNumberFormat="1" applyFont="1" applyBorder="1" applyAlignment="1">
      <alignment horizontal="center" vertical="center"/>
    </xf>
    <xf numFmtId="0" fontId="17" fillId="0" borderId="1" xfId="0" applyFont="1" applyBorder="1" applyAlignment="1">
      <alignment horizontal="center" vertical="center" wrapText="1"/>
    </xf>
    <xf numFmtId="10" fontId="47" fillId="0" borderId="1" xfId="6" applyNumberFormat="1" applyFont="1" applyFill="1" applyBorder="1" applyAlignment="1">
      <alignment horizontal="center" vertical="center"/>
    </xf>
    <xf numFmtId="168" fontId="47" fillId="0" borderId="1" xfId="6" applyNumberFormat="1" applyFont="1" applyFill="1" applyBorder="1" applyAlignment="1">
      <alignment horizontal="center" vertical="center"/>
    </xf>
    <xf numFmtId="166" fontId="47" fillId="0" borderId="1" xfId="6" applyNumberFormat="1" applyFont="1" applyFill="1" applyBorder="1" applyAlignment="1">
      <alignment horizontal="center" vertical="center"/>
    </xf>
    <xf numFmtId="0" fontId="17" fillId="24" borderId="0" xfId="0" applyFont="1" applyFill="1" applyAlignment="1">
      <alignment horizontal="center" vertical="center" wrapText="1"/>
    </xf>
    <xf numFmtId="10" fontId="45" fillId="0" borderId="1" xfId="6" applyNumberFormat="1" applyFont="1" applyFill="1" applyBorder="1" applyAlignment="1">
      <alignment horizontal="center" vertical="center" wrapText="1"/>
    </xf>
    <xf numFmtId="168" fontId="45" fillId="0" borderId="1" xfId="6" applyNumberFormat="1" applyFont="1" applyFill="1" applyBorder="1" applyAlignment="1">
      <alignment horizontal="center" vertical="center" wrapText="1"/>
    </xf>
    <xf numFmtId="166" fontId="45" fillId="0" borderId="1" xfId="6" applyNumberFormat="1" applyFont="1" applyFill="1" applyBorder="1" applyAlignment="1">
      <alignment horizontal="center" vertical="center" wrapText="1"/>
    </xf>
    <xf numFmtId="2" fontId="17" fillId="15" borderId="0" xfId="0" applyNumberFormat="1" applyFont="1" applyFill="1" applyAlignment="1">
      <alignment horizontal="center" vertical="center" wrapText="1"/>
    </xf>
    <xf numFmtId="0" fontId="50" fillId="14" borderId="1" xfId="0" applyFont="1" applyFill="1" applyBorder="1" applyAlignment="1">
      <alignment horizontal="center" vertical="center" wrapText="1"/>
    </xf>
    <xf numFmtId="10" fontId="50" fillId="14" borderId="1" xfId="6" applyNumberFormat="1" applyFont="1" applyFill="1" applyBorder="1" applyAlignment="1">
      <alignment horizontal="center" vertical="center" wrapText="1"/>
    </xf>
    <xf numFmtId="168" fontId="50" fillId="14" borderId="1" xfId="6" applyNumberFormat="1" applyFont="1" applyFill="1" applyBorder="1" applyAlignment="1">
      <alignment horizontal="center" vertical="center" wrapText="1"/>
    </xf>
    <xf numFmtId="166" fontId="50" fillId="14" borderId="1" xfId="6" applyNumberFormat="1" applyFont="1" applyFill="1" applyBorder="1" applyAlignment="1">
      <alignment horizontal="center" vertical="center" wrapText="1"/>
    </xf>
    <xf numFmtId="0" fontId="51" fillId="0" borderId="0" xfId="0" applyFont="1" applyAlignment="1">
      <alignment horizontal="center" vertical="center" wrapText="1"/>
    </xf>
    <xf numFmtId="9" fontId="47" fillId="0" borderId="1" xfId="6" applyFont="1" applyFill="1" applyBorder="1" applyAlignment="1">
      <alignment horizontal="center" vertical="center"/>
    </xf>
    <xf numFmtId="9" fontId="45" fillId="0" borderId="1" xfId="6" applyFont="1" applyFill="1" applyBorder="1" applyAlignment="1">
      <alignment horizontal="center" vertical="center" wrapText="1"/>
    </xf>
    <xf numFmtId="166" fontId="45" fillId="0" borderId="1" xfId="6" applyNumberFormat="1" applyFont="1" applyBorder="1" applyAlignment="1">
      <alignment horizontal="center" vertical="center" wrapText="1"/>
    </xf>
    <xf numFmtId="0" fontId="45" fillId="14" borderId="1" xfId="0" applyFont="1" applyFill="1" applyBorder="1" applyAlignment="1">
      <alignment horizontal="center" vertical="center" wrapText="1"/>
    </xf>
    <xf numFmtId="0" fontId="45" fillId="14" borderId="2" xfId="0" applyFont="1" applyFill="1" applyBorder="1" applyAlignment="1">
      <alignment horizontal="center" vertical="center" wrapText="1"/>
    </xf>
    <xf numFmtId="166" fontId="17" fillId="0" borderId="1" xfId="6" applyNumberFormat="1" applyFont="1" applyFill="1" applyBorder="1" applyAlignment="1">
      <alignment horizontal="center" vertical="center" wrapText="1"/>
    </xf>
    <xf numFmtId="0" fontId="44" fillId="0" borderId="1" xfId="0" applyFont="1" applyBorder="1" applyAlignment="1">
      <alignment vertical="top" wrapText="1"/>
    </xf>
    <xf numFmtId="10" fontId="44" fillId="0" borderId="0" xfId="0" applyNumberFormat="1" applyFont="1" applyAlignment="1">
      <alignment vertical="top" wrapText="1"/>
    </xf>
    <xf numFmtId="10" fontId="17" fillId="0" borderId="1" xfId="6" applyNumberFormat="1" applyFont="1" applyFill="1" applyBorder="1" applyAlignment="1">
      <alignment horizontal="center" vertical="center" wrapText="1"/>
    </xf>
    <xf numFmtId="168" fontId="17" fillId="0" borderId="1" xfId="6" applyNumberFormat="1" applyFont="1" applyBorder="1" applyAlignment="1">
      <alignment horizontal="center" vertical="center" wrapText="1"/>
    </xf>
    <xf numFmtId="166" fontId="17" fillId="0" borderId="1" xfId="6" applyNumberFormat="1" applyFont="1" applyBorder="1" applyAlignment="1">
      <alignment horizontal="center" vertical="center" wrapText="1"/>
    </xf>
    <xf numFmtId="0" fontId="44" fillId="0" borderId="17" xfId="0" applyFont="1" applyBorder="1" applyAlignment="1">
      <alignment vertical="top" wrapText="1"/>
    </xf>
    <xf numFmtId="10" fontId="17" fillId="0" borderId="1" xfId="6" applyNumberFormat="1" applyFont="1" applyBorder="1" applyAlignment="1">
      <alignment horizontal="center" vertical="center" wrapText="1"/>
    </xf>
    <xf numFmtId="166" fontId="17" fillId="0" borderId="1" xfId="0" applyNumberFormat="1" applyFont="1" applyBorder="1" applyAlignment="1">
      <alignment horizontal="center" vertical="center" wrapText="1"/>
    </xf>
    <xf numFmtId="166" fontId="48" fillId="0" borderId="1" xfId="0" applyNumberFormat="1" applyFont="1" applyBorder="1" applyAlignment="1">
      <alignment horizontal="center" vertical="center" wrapText="1"/>
    </xf>
    <xf numFmtId="10" fontId="44" fillId="0" borderId="1" xfId="6" applyNumberFormat="1" applyFont="1" applyFill="1" applyBorder="1" applyAlignment="1" applyProtection="1">
      <alignment horizontal="center" vertical="center" wrapText="1"/>
    </xf>
    <xf numFmtId="168" fontId="44" fillId="0" borderId="1" xfId="6" applyNumberFormat="1" applyFont="1" applyFill="1" applyBorder="1" applyAlignment="1" applyProtection="1">
      <alignment horizontal="center" vertical="center" wrapText="1"/>
    </xf>
    <xf numFmtId="166" fontId="44" fillId="0" borderId="1" xfId="6" applyNumberFormat="1" applyFont="1" applyFill="1" applyBorder="1" applyAlignment="1" applyProtection="1">
      <alignment horizontal="center" vertical="center" wrapText="1"/>
    </xf>
    <xf numFmtId="166" fontId="44" fillId="0" borderId="1" xfId="6" applyNumberFormat="1" applyFont="1" applyFill="1" applyBorder="1" applyAlignment="1" applyProtection="1">
      <alignment horizontal="center" vertical="center" wrapText="1"/>
      <protection locked="0"/>
    </xf>
    <xf numFmtId="0" fontId="48" fillId="3" borderId="1" xfId="0" applyFont="1" applyFill="1" applyBorder="1" applyAlignment="1">
      <alignment horizontal="center" vertical="center" wrapText="1"/>
    </xf>
    <xf numFmtId="10" fontId="17" fillId="0" borderId="1" xfId="6" applyNumberFormat="1" applyFont="1" applyFill="1" applyBorder="1" applyAlignment="1" applyProtection="1">
      <alignment horizontal="center" vertical="center" wrapText="1"/>
    </xf>
    <xf numFmtId="168" fontId="17" fillId="0" borderId="1" xfId="6" applyNumberFormat="1" applyFont="1" applyFill="1" applyBorder="1" applyAlignment="1" applyProtection="1">
      <alignment horizontal="center" vertical="center" wrapText="1"/>
    </xf>
    <xf numFmtId="166" fontId="17" fillId="0" borderId="1" xfId="6" applyNumberFormat="1" applyFont="1" applyFill="1" applyBorder="1" applyAlignment="1" applyProtection="1">
      <alignment horizontal="center" vertical="center" wrapText="1"/>
    </xf>
    <xf numFmtId="166" fontId="17" fillId="0" borderId="1" xfId="6" applyNumberFormat="1" applyFont="1" applyFill="1" applyBorder="1" applyAlignment="1">
      <alignment horizontal="center" vertical="center"/>
    </xf>
    <xf numFmtId="0" fontId="17" fillId="3" borderId="1" xfId="0" applyFont="1" applyFill="1" applyBorder="1" applyAlignment="1">
      <alignment horizontal="center" vertical="center" wrapText="1"/>
    </xf>
    <xf numFmtId="166" fontId="17" fillId="0" borderId="1" xfId="6" applyNumberFormat="1" applyFont="1" applyFill="1" applyBorder="1" applyAlignment="1" applyProtection="1">
      <alignment horizontal="center" vertical="center" wrapText="1"/>
      <protection locked="0"/>
    </xf>
    <xf numFmtId="2" fontId="50" fillId="9" borderId="1" xfId="0" applyNumberFormat="1" applyFont="1" applyFill="1" applyBorder="1" applyAlignment="1">
      <alignment horizontal="center" vertical="center" wrapText="1"/>
    </xf>
    <xf numFmtId="10" fontId="50" fillId="9" borderId="1" xfId="6" applyNumberFormat="1" applyFont="1" applyFill="1" applyBorder="1" applyAlignment="1">
      <alignment horizontal="center" vertical="center" wrapText="1"/>
    </xf>
    <xf numFmtId="168" fontId="50" fillId="9" borderId="1" xfId="6" applyNumberFormat="1" applyFont="1" applyFill="1" applyBorder="1" applyAlignment="1">
      <alignment horizontal="center" vertical="center" wrapText="1"/>
    </xf>
    <xf numFmtId="166" fontId="50" fillId="9" borderId="1" xfId="6" applyNumberFormat="1" applyFont="1" applyFill="1" applyBorder="1" applyAlignment="1">
      <alignment horizontal="center" vertical="center" wrapText="1"/>
    </xf>
    <xf numFmtId="168" fontId="17" fillId="0" borderId="1" xfId="6" applyNumberFormat="1" applyFont="1" applyFill="1" applyBorder="1" applyAlignment="1">
      <alignment horizontal="center" vertical="center" wrapText="1"/>
    </xf>
    <xf numFmtId="0" fontId="50" fillId="9" borderId="1" xfId="0" applyFont="1" applyFill="1" applyBorder="1" applyAlignment="1">
      <alignment horizontal="center" vertical="center" wrapText="1"/>
    </xf>
    <xf numFmtId="10" fontId="50"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12" borderId="0" xfId="0" applyFont="1" applyFill="1" applyAlignment="1">
      <alignment horizontal="center" vertical="center" wrapText="1"/>
    </xf>
    <xf numFmtId="10" fontId="17" fillId="3" borderId="1" xfId="6" applyNumberFormat="1" applyFont="1" applyFill="1" applyBorder="1" applyAlignment="1" applyProtection="1">
      <alignment horizontal="center" vertical="center" wrapText="1"/>
    </xf>
    <xf numFmtId="168" fontId="17" fillId="3" borderId="1" xfId="6" applyNumberFormat="1" applyFont="1" applyFill="1" applyBorder="1" applyAlignment="1" applyProtection="1">
      <alignment horizontal="center" vertical="center" wrapText="1"/>
    </xf>
    <xf numFmtId="166" fontId="17" fillId="3" borderId="1" xfId="6" applyNumberFormat="1" applyFont="1" applyFill="1" applyBorder="1" applyAlignment="1" applyProtection="1">
      <alignment horizontal="center" vertical="center" wrapText="1"/>
    </xf>
    <xf numFmtId="0" fontId="17" fillId="11" borderId="1" xfId="0" applyFont="1" applyFill="1" applyBorder="1" applyAlignment="1">
      <alignment horizontal="center" vertical="center" wrapText="1"/>
    </xf>
    <xf numFmtId="0" fontId="50" fillId="10" borderId="1" xfId="0" applyFont="1" applyFill="1" applyBorder="1" applyAlignment="1">
      <alignment horizontal="center" vertical="center" wrapText="1"/>
    </xf>
    <xf numFmtId="0" fontId="17" fillId="3" borderId="0" xfId="0" applyFont="1" applyFill="1" applyAlignment="1">
      <alignment horizontal="center" vertical="center" wrapText="1"/>
    </xf>
    <xf numFmtId="168" fontId="17" fillId="3" borderId="0" xfId="6" applyNumberFormat="1" applyFont="1" applyFill="1" applyAlignment="1">
      <alignment horizontal="center" vertical="center" wrapText="1"/>
    </xf>
    <xf numFmtId="10" fontId="17" fillId="3" borderId="0" xfId="0" applyNumberFormat="1" applyFont="1" applyFill="1" applyAlignment="1">
      <alignment horizontal="center" vertical="center" wrapText="1"/>
    </xf>
    <xf numFmtId="0" fontId="44" fillId="0" borderId="12" xfId="0" applyFont="1" applyBorder="1" applyAlignment="1">
      <alignment vertical="top" wrapText="1"/>
    </xf>
    <xf numFmtId="0" fontId="17" fillId="0" borderId="0" xfId="0" applyFont="1" applyAlignment="1">
      <alignment vertical="top"/>
    </xf>
    <xf numFmtId="10" fontId="17" fillId="0" borderId="0" xfId="0" applyNumberFormat="1" applyFont="1" applyAlignment="1">
      <alignment vertical="top" wrapText="1"/>
    </xf>
    <xf numFmtId="0" fontId="48" fillId="0" borderId="17" xfId="0" applyFont="1" applyBorder="1" applyAlignment="1">
      <alignment vertical="top" wrapText="1"/>
    </xf>
    <xf numFmtId="2" fontId="17" fillId="0" borderId="1" xfId="0" applyNumberFormat="1" applyFont="1" applyBorder="1" applyAlignment="1">
      <alignment vertical="top" wrapText="1"/>
    </xf>
    <xf numFmtId="0" fontId="48" fillId="0" borderId="1" xfId="0" applyFont="1" applyBorder="1" applyAlignment="1">
      <alignment vertical="top" wrapText="1"/>
    </xf>
    <xf numFmtId="0" fontId="48" fillId="0" borderId="12" xfId="0" applyFont="1" applyBorder="1" applyAlignment="1">
      <alignment vertical="top" wrapText="1"/>
    </xf>
    <xf numFmtId="0" fontId="48" fillId="0" borderId="14" xfId="0" applyFont="1" applyBorder="1" applyAlignment="1">
      <alignment vertical="top" wrapText="1"/>
    </xf>
    <xf numFmtId="0" fontId="44" fillId="0" borderId="11" xfId="0" applyFont="1" applyBorder="1" applyAlignment="1">
      <alignment vertical="top" wrapText="1"/>
    </xf>
    <xf numFmtId="0" fontId="48" fillId="0" borderId="11" xfId="0" applyFont="1" applyBorder="1" applyAlignment="1">
      <alignment vertical="top" wrapText="1"/>
    </xf>
    <xf numFmtId="166" fontId="44" fillId="0" borderId="1" xfId="6" applyNumberFormat="1" applyFont="1" applyFill="1" applyBorder="1" applyAlignment="1">
      <alignment vertical="top" wrapText="1"/>
    </xf>
    <xf numFmtId="0" fontId="17" fillId="0" borderId="1" xfId="0" applyFont="1" applyBorder="1" applyAlignment="1">
      <alignment vertical="top" wrapText="1"/>
    </xf>
    <xf numFmtId="10" fontId="44" fillId="13" borderId="1" xfId="6" applyNumberFormat="1" applyFont="1" applyFill="1" applyBorder="1" applyAlignment="1">
      <alignment vertical="top"/>
    </xf>
    <xf numFmtId="0" fontId="49" fillId="0" borderId="12" xfId="18" applyFont="1" applyFill="1" applyBorder="1" applyAlignment="1">
      <alignment vertical="top" wrapText="1"/>
    </xf>
    <xf numFmtId="2" fontId="44" fillId="0" borderId="1" xfId="0" applyNumberFormat="1" applyFont="1" applyBorder="1" applyAlignment="1">
      <alignment vertical="top" wrapText="1"/>
    </xf>
    <xf numFmtId="166" fontId="48" fillId="0" borderId="1" xfId="0" applyNumberFormat="1" applyFont="1" applyBorder="1" applyAlignment="1">
      <alignment vertical="top" wrapText="1"/>
    </xf>
    <xf numFmtId="166" fontId="44" fillId="0" borderId="1" xfId="6" applyNumberFormat="1" applyFont="1" applyFill="1" applyBorder="1" applyAlignment="1">
      <alignment vertical="top"/>
    </xf>
    <xf numFmtId="166" fontId="17" fillId="0" borderId="1" xfId="6" applyNumberFormat="1" applyFont="1" applyFill="1" applyBorder="1" applyAlignment="1">
      <alignment vertical="top"/>
    </xf>
    <xf numFmtId="166" fontId="17" fillId="0" borderId="1" xfId="6" applyNumberFormat="1" applyFont="1" applyFill="1" applyBorder="1" applyAlignment="1">
      <alignment vertical="top" wrapText="1"/>
    </xf>
    <xf numFmtId="166" fontId="17" fillId="0" borderId="1" xfId="6" applyNumberFormat="1" applyFont="1" applyBorder="1" applyAlignment="1">
      <alignment vertical="top" wrapText="1"/>
    </xf>
    <xf numFmtId="166" fontId="17" fillId="3" borderId="1" xfId="6" applyNumberFormat="1" applyFont="1" applyFill="1" applyBorder="1" applyAlignment="1" applyProtection="1">
      <alignment vertical="top" wrapText="1"/>
    </xf>
    <xf numFmtId="0" fontId="17" fillId="0" borderId="0" xfId="0" applyFont="1" applyAlignment="1">
      <alignment vertical="top" wrapText="1"/>
    </xf>
    <xf numFmtId="10" fontId="17" fillId="3" borderId="0" xfId="0" applyNumberFormat="1" applyFont="1" applyFill="1" applyAlignment="1">
      <alignment vertical="top" wrapText="1"/>
    </xf>
    <xf numFmtId="0" fontId="17" fillId="14" borderId="0" xfId="0" applyFont="1" applyFill="1" applyAlignment="1">
      <alignment vertical="top" wrapText="1"/>
    </xf>
    <xf numFmtId="0" fontId="44" fillId="3" borderId="1" xfId="1" applyFont="1" applyFill="1" applyBorder="1" applyAlignment="1">
      <alignment vertical="top" wrapText="1"/>
    </xf>
    <xf numFmtId="166" fontId="51" fillId="14" borderId="1" xfId="6" applyNumberFormat="1" applyFont="1" applyFill="1" applyBorder="1" applyAlignment="1">
      <alignment vertical="top" wrapText="1"/>
    </xf>
    <xf numFmtId="166" fontId="51" fillId="9" borderId="1" xfId="6" applyNumberFormat="1" applyFont="1" applyFill="1" applyBorder="1" applyAlignment="1">
      <alignment vertical="top" wrapText="1"/>
    </xf>
    <xf numFmtId="10" fontId="51" fillId="9" borderId="1" xfId="6" applyNumberFormat="1" applyFont="1" applyFill="1" applyBorder="1" applyAlignment="1">
      <alignment vertical="top" wrapText="1"/>
    </xf>
    <xf numFmtId="10" fontId="47" fillId="25" borderId="1" xfId="6" applyNumberFormat="1" applyFont="1" applyFill="1" applyBorder="1" applyAlignment="1">
      <alignment horizontal="center" vertical="center"/>
    </xf>
    <xf numFmtId="166" fontId="47" fillId="25" borderId="1" xfId="6" applyNumberFormat="1" applyFont="1" applyFill="1" applyBorder="1" applyAlignment="1">
      <alignment horizontal="center" vertical="center"/>
    </xf>
    <xf numFmtId="10" fontId="44" fillId="25" borderId="1" xfId="6" applyNumberFormat="1" applyFont="1" applyFill="1" applyBorder="1" applyAlignment="1">
      <alignment vertical="top"/>
    </xf>
    <xf numFmtId="9" fontId="3" fillId="0" borderId="1" xfId="6" applyFont="1" applyFill="1" applyBorder="1" applyAlignment="1" applyProtection="1">
      <alignment vertical="center"/>
      <protection locked="0"/>
    </xf>
    <xf numFmtId="10" fontId="16" fillId="0" borderId="1" xfId="0" applyNumberFormat="1" applyFont="1" applyBorder="1" applyAlignment="1">
      <alignment vertical="center" wrapText="1"/>
    </xf>
    <xf numFmtId="10" fontId="15" fillId="0" borderId="1" xfId="0" applyNumberFormat="1" applyFont="1" applyBorder="1" applyAlignment="1">
      <alignment vertical="center" wrapText="1"/>
    </xf>
    <xf numFmtId="0" fontId="53" fillId="0" borderId="1" xfId="0" applyFont="1" applyBorder="1" applyAlignment="1">
      <alignment vertical="top" wrapText="1"/>
    </xf>
    <xf numFmtId="0" fontId="44" fillId="0" borderId="14" xfId="18" applyFont="1" applyFill="1" applyBorder="1" applyAlignment="1">
      <alignment vertical="top" wrapText="1"/>
    </xf>
    <xf numFmtId="0" fontId="44" fillId="0" borderId="1" xfId="0" applyFont="1" applyBorder="1" applyAlignment="1">
      <alignment horizontal="left" vertical="center" wrapText="1"/>
    </xf>
    <xf numFmtId="166" fontId="44" fillId="0" borderId="1" xfId="6" applyNumberFormat="1" applyFont="1" applyFill="1" applyBorder="1" applyAlignment="1">
      <alignment vertical="center" wrapText="1"/>
    </xf>
    <xf numFmtId="0" fontId="44" fillId="0" borderId="14" xfId="0" applyFont="1" applyBorder="1" applyAlignment="1">
      <alignment vertical="center" wrapText="1"/>
    </xf>
    <xf numFmtId="166" fontId="54" fillId="0" borderId="1" xfId="6" applyNumberFormat="1" applyFont="1" applyFill="1" applyBorder="1" applyAlignment="1">
      <alignment vertical="top" wrapText="1"/>
    </xf>
    <xf numFmtId="0" fontId="44" fillId="0" borderId="1" xfId="0" applyFont="1" applyBorder="1" applyAlignment="1">
      <alignment horizontal="left" vertical="top" wrapText="1"/>
    </xf>
    <xf numFmtId="0" fontId="56" fillId="0" borderId="17" xfId="18" applyFont="1" applyBorder="1" applyAlignment="1">
      <alignment vertical="top" wrapText="1"/>
    </xf>
    <xf numFmtId="0" fontId="52" fillId="0" borderId="7" xfId="0" applyFont="1" applyBorder="1" applyAlignment="1">
      <alignment vertical="top" wrapText="1"/>
    </xf>
    <xf numFmtId="0" fontId="56" fillId="0" borderId="1" xfId="18" applyFont="1" applyBorder="1" applyAlignment="1">
      <alignment vertical="top" wrapText="1"/>
    </xf>
    <xf numFmtId="0" fontId="58" fillId="0" borderId="1" xfId="18" applyFont="1" applyFill="1" applyBorder="1" applyAlignment="1">
      <alignment horizontal="center" vertical="top" wrapText="1"/>
    </xf>
    <xf numFmtId="0" fontId="52" fillId="0" borderId="0" xfId="18" applyFont="1" applyAlignment="1">
      <alignment vertical="top" wrapText="1"/>
    </xf>
    <xf numFmtId="0" fontId="53" fillId="0" borderId="7" xfId="0" applyFont="1" applyBorder="1" applyAlignment="1">
      <alignment vertical="top" wrapText="1"/>
    </xf>
    <xf numFmtId="0" fontId="59" fillId="0" borderId="0" xfId="18" applyFont="1" applyAlignment="1">
      <alignment horizontal="center" vertical="center" wrapText="1"/>
    </xf>
    <xf numFmtId="2" fontId="53" fillId="0" borderId="1" xfId="0" applyNumberFormat="1" applyFont="1" applyBorder="1" applyAlignment="1">
      <alignment vertical="top" wrapText="1"/>
    </xf>
    <xf numFmtId="0" fontId="55" fillId="0" borderId="14" xfId="18" applyFont="1" applyBorder="1" applyAlignment="1">
      <alignment vertical="top" wrapText="1"/>
    </xf>
    <xf numFmtId="166" fontId="53" fillId="0" borderId="1" xfId="6" applyNumberFormat="1" applyFont="1" applyFill="1" applyBorder="1" applyAlignment="1">
      <alignment vertical="top" wrapText="1"/>
    </xf>
    <xf numFmtId="9" fontId="16" fillId="12" borderId="2" xfId="6" applyFont="1" applyFill="1" applyBorder="1" applyAlignment="1">
      <alignment horizontal="center" vertical="center" wrapText="1"/>
    </xf>
    <xf numFmtId="166" fontId="16" fillId="12" borderId="2" xfId="6" applyNumberFormat="1" applyFont="1" applyFill="1" applyBorder="1" applyAlignment="1">
      <alignment horizontal="center" vertical="center" wrapText="1"/>
    </xf>
    <xf numFmtId="10" fontId="16" fillId="12" borderId="2" xfId="6" applyNumberFormat="1" applyFont="1" applyFill="1" applyBorder="1" applyAlignment="1">
      <alignment horizontal="center" vertical="center" wrapText="1"/>
    </xf>
    <xf numFmtId="0" fontId="31" fillId="0" borderId="17" xfId="0" applyFont="1" applyBorder="1" applyAlignment="1">
      <alignment wrapText="1"/>
    </xf>
    <xf numFmtId="0" fontId="31" fillId="0" borderId="14" xfId="0" applyFont="1" applyBorder="1" applyAlignment="1">
      <alignment wrapText="1"/>
    </xf>
    <xf numFmtId="0" fontId="0" fillId="0" borderId="2"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0"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0"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11" fillId="0" borderId="1" xfId="0" applyFont="1" applyBorder="1" applyAlignment="1">
      <alignment horizontal="center" vertical="center" wrapText="1"/>
    </xf>
    <xf numFmtId="0" fontId="15" fillId="0" borderId="20" xfId="0" applyFont="1" applyBorder="1" applyAlignment="1">
      <alignment horizontal="center" vertical="center" wrapText="1"/>
    </xf>
    <xf numFmtId="0" fontId="16" fillId="0" borderId="1" xfId="0" applyFont="1" applyBorder="1" applyAlignment="1">
      <alignment horizontal="justify" vertical="center" wrapText="1"/>
    </xf>
    <xf numFmtId="0" fontId="16" fillId="0" borderId="20" xfId="0" applyFont="1" applyBorder="1" applyAlignment="1">
      <alignment horizontal="justify"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21" xfId="0" applyFont="1" applyBorder="1" applyAlignment="1">
      <alignment horizontal="center" vertical="center" wrapText="1"/>
    </xf>
    <xf numFmtId="14" fontId="15" fillId="0" borderId="1" xfId="0" applyNumberFormat="1" applyFont="1" applyBorder="1" applyAlignment="1">
      <alignment horizontal="center" vertical="center" wrapText="1"/>
    </xf>
    <xf numFmtId="0" fontId="45" fillId="14" borderId="10" xfId="0" applyFont="1" applyFill="1" applyBorder="1" applyAlignment="1">
      <alignment horizontal="center" vertical="center" wrapText="1"/>
    </xf>
    <xf numFmtId="0" fontId="45" fillId="14" borderId="0" xfId="0" applyFont="1" applyFill="1" applyAlignment="1">
      <alignment horizontal="center" vertical="center" wrapText="1"/>
    </xf>
    <xf numFmtId="0" fontId="17" fillId="0" borderId="2" xfId="0" applyFont="1" applyBorder="1" applyAlignment="1">
      <alignment horizontal="center" vertical="center" wrapText="1"/>
    </xf>
    <xf numFmtId="0" fontId="17" fillId="0" borderId="12" xfId="0" applyFont="1" applyBorder="1" applyAlignment="1">
      <alignment horizontal="center" vertical="center" wrapText="1"/>
    </xf>
    <xf numFmtId="0" fontId="44" fillId="0" borderId="3" xfId="0" applyFont="1" applyBorder="1" applyAlignment="1">
      <alignment horizontal="center" vertical="center"/>
    </xf>
    <xf numFmtId="0" fontId="44" fillId="0" borderId="4" xfId="0" applyFont="1" applyBorder="1" applyAlignment="1">
      <alignment horizontal="center" vertical="center"/>
    </xf>
    <xf numFmtId="0" fontId="44" fillId="0" borderId="5" xfId="0" applyFont="1" applyBorder="1" applyAlignment="1">
      <alignment horizontal="center" vertical="center"/>
    </xf>
    <xf numFmtId="10" fontId="57" fillId="0" borderId="2" xfId="18" applyNumberFormat="1" applyFont="1" applyBorder="1" applyAlignment="1">
      <alignment vertical="top" wrapText="1"/>
    </xf>
    <xf numFmtId="10" fontId="44" fillId="0" borderId="12" xfId="6" applyNumberFormat="1" applyFont="1" applyBorder="1" applyAlignment="1">
      <alignment vertical="top"/>
    </xf>
    <xf numFmtId="0" fontId="45" fillId="3" borderId="2" xfId="0" applyFont="1" applyFill="1" applyBorder="1" applyAlignment="1">
      <alignment horizontal="center" vertical="center" wrapText="1"/>
    </xf>
    <xf numFmtId="0" fontId="45" fillId="3" borderId="11" xfId="0" applyFont="1" applyFill="1" applyBorder="1" applyAlignment="1">
      <alignment horizontal="center" vertical="center" wrapText="1"/>
    </xf>
    <xf numFmtId="0" fontId="45" fillId="3" borderId="12" xfId="0" applyFont="1" applyFill="1" applyBorder="1" applyAlignment="1">
      <alignment horizontal="center" vertical="center" wrapText="1"/>
    </xf>
    <xf numFmtId="0" fontId="17" fillId="0" borderId="11"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11" xfId="0" applyFont="1" applyBorder="1" applyAlignment="1">
      <alignment horizontal="center" vertical="center" wrapText="1"/>
    </xf>
    <xf numFmtId="0" fontId="44" fillId="0" borderId="12" xfId="0" applyFont="1" applyBorder="1" applyAlignment="1">
      <alignment horizontal="center" vertical="center" wrapText="1"/>
    </xf>
    <xf numFmtId="0" fontId="44" fillId="0" borderId="15" xfId="0" applyFont="1" applyBorder="1" applyAlignment="1">
      <alignment horizontal="center" vertical="center" wrapText="1"/>
    </xf>
    <xf numFmtId="0" fontId="44" fillId="0" borderId="16" xfId="0" applyFont="1" applyBorder="1" applyAlignment="1">
      <alignment horizontal="center" vertical="center" wrapText="1"/>
    </xf>
    <xf numFmtId="0" fontId="44" fillId="0" borderId="17" xfId="0" applyFont="1" applyBorder="1" applyAlignment="1">
      <alignment horizontal="center" vertical="center" wrapText="1"/>
    </xf>
    <xf numFmtId="0" fontId="44" fillId="0" borderId="1" xfId="0" applyFont="1" applyBorder="1" applyAlignment="1">
      <alignment horizontal="center" vertical="center" wrapText="1"/>
    </xf>
    <xf numFmtId="0" fontId="44" fillId="0" borderId="3"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5" xfId="0" applyFont="1" applyBorder="1" applyAlignment="1">
      <alignment horizontal="center" vertical="center" wrapText="1"/>
    </xf>
    <xf numFmtId="0" fontId="44" fillId="0" borderId="6" xfId="0" applyFont="1" applyBorder="1" applyAlignment="1">
      <alignment horizontal="center" vertical="center" wrapText="1"/>
    </xf>
    <xf numFmtId="0" fontId="44" fillId="0" borderId="0" xfId="0" applyFont="1" applyAlignment="1">
      <alignment horizontal="center" vertical="center" wrapText="1"/>
    </xf>
    <xf numFmtId="0" fontId="44" fillId="0" borderId="7"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26" xfId="0" applyFont="1" applyBorder="1" applyAlignment="1">
      <alignment horizontal="center" vertical="center" wrapText="1"/>
    </xf>
    <xf numFmtId="0" fontId="44" fillId="0" borderId="14" xfId="0" applyFont="1" applyBorder="1" applyAlignment="1">
      <alignment horizontal="center" vertical="center" wrapText="1"/>
    </xf>
    <xf numFmtId="0" fontId="45" fillId="0" borderId="2" xfId="0" applyFont="1" applyBorder="1" applyAlignment="1">
      <alignment horizontal="center" vertical="center" wrapText="1"/>
    </xf>
    <xf numFmtId="0" fontId="45" fillId="0" borderId="11" xfId="0" applyFont="1" applyBorder="1" applyAlignment="1">
      <alignment horizontal="center" vertical="center" wrapText="1"/>
    </xf>
    <xf numFmtId="0" fontId="45" fillId="0" borderId="12" xfId="0" applyFont="1" applyBorder="1" applyAlignment="1">
      <alignment horizontal="center" vertical="center" wrapText="1"/>
    </xf>
    <xf numFmtId="9" fontId="45" fillId="0" borderId="2" xfId="0" applyNumberFormat="1" applyFont="1" applyBorder="1" applyAlignment="1">
      <alignment horizontal="center" vertical="center" wrapText="1"/>
    </xf>
    <xf numFmtId="9" fontId="45" fillId="0" borderId="11" xfId="0" applyNumberFormat="1" applyFont="1" applyBorder="1" applyAlignment="1">
      <alignment horizontal="center" vertical="center" wrapText="1"/>
    </xf>
    <xf numFmtId="9" fontId="45" fillId="0" borderId="12" xfId="0" applyNumberFormat="1" applyFont="1" applyBorder="1" applyAlignment="1">
      <alignment horizontal="center" vertical="center" wrapText="1"/>
    </xf>
    <xf numFmtId="0" fontId="17" fillId="3" borderId="2"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2" xfId="0" applyFont="1" applyFill="1" applyBorder="1" applyAlignment="1">
      <alignment horizontal="center" vertical="center" wrapText="1"/>
    </xf>
    <xf numFmtId="10" fontId="17" fillId="0" borderId="2" xfId="6" applyNumberFormat="1" applyFont="1" applyBorder="1" applyAlignment="1">
      <alignment horizontal="center" vertical="center" wrapText="1"/>
    </xf>
    <xf numFmtId="10" fontId="17" fillId="0" borderId="11" xfId="6" applyNumberFormat="1" applyFont="1" applyBorder="1" applyAlignment="1">
      <alignment horizontal="center" vertical="center" wrapText="1"/>
    </xf>
    <xf numFmtId="10" fontId="17" fillId="0" borderId="12" xfId="6" applyNumberFormat="1" applyFont="1" applyBorder="1" applyAlignment="1">
      <alignment horizontal="center" vertical="center" wrapText="1"/>
    </xf>
    <xf numFmtId="168" fontId="17" fillId="0" borderId="2" xfId="6" applyNumberFormat="1" applyFont="1" applyBorder="1" applyAlignment="1">
      <alignment horizontal="center" vertical="center" wrapText="1"/>
    </xf>
    <xf numFmtId="168" fontId="17" fillId="0" borderId="11" xfId="6" applyNumberFormat="1" applyFont="1" applyBorder="1" applyAlignment="1">
      <alignment horizontal="center" vertical="center" wrapText="1"/>
    </xf>
    <xf numFmtId="168" fontId="17" fillId="0" borderId="12" xfId="6" applyNumberFormat="1" applyFont="1" applyBorder="1" applyAlignment="1">
      <alignment horizontal="center" vertical="center" wrapText="1"/>
    </xf>
    <xf numFmtId="10" fontId="17" fillId="0" borderId="2" xfId="6" applyNumberFormat="1" applyFont="1" applyFill="1" applyBorder="1" applyAlignment="1">
      <alignment horizontal="center" vertical="center" wrapText="1"/>
    </xf>
    <xf numFmtId="10" fontId="17" fillId="0" borderId="11" xfId="6" applyNumberFormat="1" applyFont="1" applyFill="1" applyBorder="1" applyAlignment="1">
      <alignment horizontal="center" vertical="center" wrapText="1"/>
    </xf>
    <xf numFmtId="10" fontId="17" fillId="0" borderId="12" xfId="6" applyNumberFormat="1" applyFont="1" applyFill="1" applyBorder="1" applyAlignment="1">
      <alignment horizontal="center" vertical="center" wrapText="1"/>
    </xf>
    <xf numFmtId="168" fontId="17" fillId="0" borderId="2" xfId="6" applyNumberFormat="1" applyFont="1" applyFill="1" applyBorder="1" applyAlignment="1">
      <alignment horizontal="center" vertical="center" wrapText="1"/>
    </xf>
    <xf numFmtId="168" fontId="17" fillId="0" borderId="11" xfId="6" applyNumberFormat="1" applyFont="1" applyFill="1" applyBorder="1" applyAlignment="1">
      <alignment horizontal="center" vertical="center" wrapText="1"/>
    </xf>
    <xf numFmtId="168" fontId="17" fillId="0" borderId="12" xfId="6" applyNumberFormat="1" applyFont="1" applyFill="1" applyBorder="1" applyAlignment="1">
      <alignment horizontal="center" vertical="center" wrapText="1"/>
    </xf>
    <xf numFmtId="166" fontId="17" fillId="0" borderId="2" xfId="6" applyNumberFormat="1" applyFont="1" applyBorder="1" applyAlignment="1">
      <alignment horizontal="center" vertical="center" wrapText="1"/>
    </xf>
    <xf numFmtId="166" fontId="17" fillId="0" borderId="11" xfId="6" applyNumberFormat="1" applyFont="1" applyBorder="1" applyAlignment="1">
      <alignment horizontal="center" vertical="center" wrapText="1"/>
    </xf>
    <xf numFmtId="166" fontId="17" fillId="0" borderId="12" xfId="6" applyNumberFormat="1" applyFont="1" applyBorder="1" applyAlignment="1">
      <alignment horizontal="center" vertical="center" wrapText="1"/>
    </xf>
    <xf numFmtId="0" fontId="44" fillId="0" borderId="2" xfId="0" applyFont="1" applyBorder="1" applyAlignment="1">
      <alignment vertical="top" wrapText="1"/>
    </xf>
    <xf numFmtId="0" fontId="44" fillId="0" borderId="63" xfId="0" applyFont="1" applyBorder="1" applyAlignment="1">
      <alignment vertical="top" wrapText="1"/>
    </xf>
    <xf numFmtId="166" fontId="17" fillId="0" borderId="2" xfId="6" applyNumberFormat="1" applyFont="1" applyFill="1" applyBorder="1" applyAlignment="1">
      <alignment horizontal="center" vertical="center" wrapText="1"/>
    </xf>
    <xf numFmtId="166" fontId="17" fillId="0" borderId="11" xfId="6" applyNumberFormat="1" applyFont="1" applyFill="1" applyBorder="1" applyAlignment="1">
      <alignment horizontal="center" vertical="center" wrapText="1"/>
    </xf>
    <xf numFmtId="166" fontId="17" fillId="0" borderId="12" xfId="6" applyNumberFormat="1" applyFont="1" applyFill="1" applyBorder="1" applyAlignment="1">
      <alignment horizontal="center" vertical="center" wrapText="1"/>
    </xf>
    <xf numFmtId="0" fontId="3" fillId="0" borderId="1" xfId="4" applyBorder="1" applyAlignment="1">
      <alignment horizontal="center" vertical="center"/>
    </xf>
    <xf numFmtId="0" fontId="11" fillId="0" borderId="1" xfId="4" applyFont="1" applyBorder="1" applyAlignment="1">
      <alignment horizontal="center" vertical="center" wrapText="1"/>
    </xf>
    <xf numFmtId="0" fontId="39" fillId="5" borderId="8" xfId="4" applyFont="1" applyFill="1" applyBorder="1" applyAlignment="1">
      <alignment horizontal="justify" vertical="center" wrapText="1"/>
    </xf>
    <xf numFmtId="0" fontId="39" fillId="5" borderId="1" xfId="4" applyFont="1" applyFill="1" applyBorder="1" applyAlignment="1">
      <alignment horizontal="justify" vertical="center" wrapText="1"/>
    </xf>
    <xf numFmtId="0" fontId="12" fillId="0" borderId="1" xfId="4" applyFont="1" applyBorder="1" applyAlignment="1" applyProtection="1">
      <alignment horizontal="center" vertical="center" wrapText="1"/>
      <protection locked="0"/>
    </xf>
    <xf numFmtId="0" fontId="39" fillId="5" borderId="1" xfId="4" applyFont="1" applyFill="1" applyBorder="1" applyAlignment="1" applyProtection="1">
      <alignment horizontal="center" vertical="center" wrapText="1"/>
      <protection locked="0"/>
    </xf>
    <xf numFmtId="9" fontId="12" fillId="0" borderId="1" xfId="4" applyNumberFormat="1" applyFont="1" applyBorder="1" applyAlignment="1" applyProtection="1">
      <alignment horizontal="center" vertical="center" wrapText="1"/>
      <protection locked="0"/>
    </xf>
    <xf numFmtId="0" fontId="12" fillId="0" borderId="20" xfId="4" applyFont="1" applyBorder="1" applyAlignment="1" applyProtection="1">
      <alignment horizontal="center" vertical="center" wrapText="1"/>
      <protection locked="0"/>
    </xf>
    <xf numFmtId="0" fontId="12" fillId="0" borderId="2" xfId="4" applyFont="1" applyBorder="1" applyAlignment="1">
      <alignment horizontal="center" vertical="center" wrapText="1"/>
    </xf>
    <xf numFmtId="0" fontId="39" fillId="5" borderId="48" xfId="4" applyFont="1" applyFill="1" applyBorder="1" applyAlignment="1" applyProtection="1">
      <alignment horizontal="justify" vertical="center" wrapText="1"/>
      <protection locked="0"/>
    </xf>
    <xf numFmtId="0" fontId="39" fillId="5" borderId="47" xfId="4" applyFont="1" applyFill="1" applyBorder="1" applyAlignment="1" applyProtection="1">
      <alignment horizontal="justify" vertical="center" wrapText="1"/>
      <protection locked="0"/>
    </xf>
    <xf numFmtId="0" fontId="12" fillId="0" borderId="47" xfId="4" applyFont="1" applyBorder="1" applyAlignment="1" applyProtection="1">
      <alignment horizontal="center" vertical="center" wrapText="1"/>
      <protection locked="0"/>
    </xf>
    <xf numFmtId="0" fontId="39" fillId="5" borderId="47" xfId="4" applyFont="1" applyFill="1" applyBorder="1" applyAlignment="1" applyProtection="1">
      <alignment horizontal="left" vertical="center" wrapText="1"/>
      <protection locked="0"/>
    </xf>
    <xf numFmtId="0" fontId="12" fillId="0" borderId="46" xfId="4" applyFont="1" applyBorder="1" applyAlignment="1" applyProtection="1">
      <alignment horizontal="center" vertical="center" wrapText="1"/>
      <protection locked="0"/>
    </xf>
    <xf numFmtId="0" fontId="39" fillId="5" borderId="1" xfId="4" applyFont="1" applyFill="1" applyBorder="1" applyAlignment="1">
      <alignment horizontal="left" vertical="center"/>
    </xf>
    <xf numFmtId="0" fontId="39" fillId="5" borderId="8" xfId="4" applyFont="1" applyFill="1" applyBorder="1" applyAlignment="1" applyProtection="1">
      <alignment horizontal="justify" vertical="center" wrapText="1"/>
      <protection locked="0"/>
    </xf>
    <xf numFmtId="0" fontId="39" fillId="5" borderId="1" xfId="4" applyFont="1" applyFill="1" applyBorder="1" applyAlignment="1" applyProtection="1">
      <alignment horizontal="justify" vertical="center" wrapText="1"/>
      <protection locked="0"/>
    </xf>
    <xf numFmtId="0" fontId="12" fillId="0" borderId="1" xfId="4" quotePrefix="1" applyFont="1" applyBorder="1" applyAlignment="1" applyProtection="1">
      <alignment horizontal="center" vertical="center" wrapText="1"/>
      <protection locked="0"/>
    </xf>
    <xf numFmtId="0" fontId="39" fillId="5" borderId="9" xfId="4" applyFont="1" applyFill="1" applyBorder="1" applyAlignment="1" applyProtection="1">
      <alignment horizontal="left" vertical="center" wrapText="1"/>
      <protection locked="0"/>
    </xf>
    <xf numFmtId="0" fontId="39" fillId="5" borderId="4" xfId="4" applyFont="1" applyFill="1" applyBorder="1" applyAlignment="1" applyProtection="1">
      <alignment horizontal="left" vertical="center" wrapText="1"/>
      <protection locked="0"/>
    </xf>
    <xf numFmtId="0" fontId="39" fillId="5" borderId="5" xfId="4" applyFont="1" applyFill="1" applyBorder="1" applyAlignment="1" applyProtection="1">
      <alignment horizontal="left" vertical="center" wrapText="1"/>
      <protection locked="0"/>
    </xf>
    <xf numFmtId="0" fontId="39" fillId="5" borderId="10" xfId="4" applyFont="1" applyFill="1" applyBorder="1" applyAlignment="1" applyProtection="1">
      <alignment horizontal="left" vertical="center" wrapText="1"/>
      <protection locked="0"/>
    </xf>
    <xf numFmtId="0" fontId="39" fillId="5" borderId="0" xfId="4" applyFont="1" applyFill="1" applyAlignment="1" applyProtection="1">
      <alignment horizontal="left" vertical="center" wrapText="1"/>
      <protection locked="0"/>
    </xf>
    <xf numFmtId="0" fontId="39" fillId="5" borderId="7" xfId="4" applyFont="1" applyFill="1" applyBorder="1" applyAlignment="1" applyProtection="1">
      <alignment horizontal="left" vertical="center" wrapText="1"/>
      <protection locked="0"/>
    </xf>
    <xf numFmtId="0" fontId="12" fillId="0" borderId="3" xfId="4" applyFont="1" applyBorder="1" applyAlignment="1" applyProtection="1">
      <alignment horizontal="center" vertical="center" wrapText="1"/>
      <protection locked="0"/>
    </xf>
    <xf numFmtId="0" fontId="12" fillId="0" borderId="4" xfId="4" applyFont="1" applyBorder="1" applyAlignment="1" applyProtection="1">
      <alignment horizontal="center" vertical="center" wrapText="1"/>
      <protection locked="0"/>
    </xf>
    <xf numFmtId="0" fontId="12" fillId="0" borderId="5" xfId="4" applyFont="1" applyBorder="1" applyAlignment="1" applyProtection="1">
      <alignment horizontal="center" vertical="center" wrapText="1"/>
      <protection locked="0"/>
    </xf>
    <xf numFmtId="0" fontId="12" fillId="0" borderId="6" xfId="4" applyFont="1" applyBorder="1" applyAlignment="1" applyProtection="1">
      <alignment horizontal="center" vertical="center" wrapText="1"/>
      <protection locked="0"/>
    </xf>
    <xf numFmtId="0" fontId="12" fillId="0" borderId="0" xfId="4" applyFont="1" applyAlignment="1" applyProtection="1">
      <alignment horizontal="center" vertical="center" wrapText="1"/>
      <protection locked="0"/>
    </xf>
    <xf numFmtId="0" fontId="12" fillId="0" borderId="7" xfId="4" applyFont="1" applyBorder="1" applyAlignment="1" applyProtection="1">
      <alignment horizontal="center" vertical="center" wrapText="1"/>
      <protection locked="0"/>
    </xf>
    <xf numFmtId="0" fontId="39" fillId="0" borderId="15" xfId="4" applyFont="1" applyBorder="1" applyAlignment="1" applyProtection="1">
      <alignment horizontal="center" vertical="center" wrapText="1"/>
      <protection locked="0"/>
    </xf>
    <xf numFmtId="0" fontId="39" fillId="0" borderId="17" xfId="4" applyFont="1" applyBorder="1" applyAlignment="1" applyProtection="1">
      <alignment horizontal="center" vertical="center" wrapText="1"/>
      <protection locked="0"/>
    </xf>
    <xf numFmtId="0" fontId="12" fillId="0" borderId="15" xfId="4" applyFont="1" applyBorder="1" applyAlignment="1" applyProtection="1">
      <alignment horizontal="center" vertical="center" wrapText="1"/>
      <protection locked="0"/>
    </xf>
    <xf numFmtId="0" fontId="12" fillId="0" borderId="16" xfId="4" applyFont="1" applyBorder="1" applyAlignment="1" applyProtection="1">
      <alignment horizontal="center" vertical="center" wrapText="1"/>
      <protection locked="0"/>
    </xf>
    <xf numFmtId="0" fontId="12" fillId="0" borderId="21" xfId="4" applyFont="1" applyBorder="1" applyAlignment="1" applyProtection="1">
      <alignment horizontal="center" vertical="center" wrapText="1"/>
      <protection locked="0"/>
    </xf>
    <xf numFmtId="9" fontId="12" fillId="0" borderId="20" xfId="4" applyNumberFormat="1" applyFont="1" applyBorder="1" applyAlignment="1" applyProtection="1">
      <alignment horizontal="center" vertical="center" wrapText="1"/>
      <protection locked="0"/>
    </xf>
    <xf numFmtId="0" fontId="39" fillId="23" borderId="1" xfId="4" applyFont="1" applyFill="1" applyBorder="1" applyAlignment="1" applyProtection="1">
      <alignment horizontal="center" vertical="center" wrapText="1"/>
      <protection locked="0"/>
    </xf>
    <xf numFmtId="9" fontId="12" fillId="3" borderId="1" xfId="4" applyNumberFormat="1" applyFont="1" applyFill="1" applyBorder="1" applyAlignment="1" applyProtection="1">
      <alignment horizontal="center" vertical="center" wrapText="1"/>
      <protection locked="0"/>
    </xf>
    <xf numFmtId="0" fontId="12" fillId="3" borderId="1" xfId="4" applyFont="1" applyFill="1" applyBorder="1" applyAlignment="1" applyProtection="1">
      <alignment horizontal="center" vertical="center" wrapText="1"/>
      <protection locked="0"/>
    </xf>
    <xf numFmtId="0" fontId="12" fillId="3" borderId="20" xfId="4" applyFont="1" applyFill="1" applyBorder="1" applyAlignment="1" applyProtection="1">
      <alignment horizontal="center" vertical="center" wrapText="1"/>
      <protection locked="0"/>
    </xf>
    <xf numFmtId="0" fontId="39" fillId="22" borderId="1" xfId="4" applyFont="1" applyFill="1" applyBorder="1" applyAlignment="1" applyProtection="1">
      <alignment horizontal="center" vertical="center" wrapText="1"/>
      <protection locked="0"/>
    </xf>
    <xf numFmtId="9" fontId="12" fillId="3" borderId="20" xfId="4" applyNumberFormat="1" applyFont="1" applyFill="1" applyBorder="1" applyAlignment="1" applyProtection="1">
      <alignment horizontal="center" vertical="center" wrapText="1"/>
      <protection locked="0"/>
    </xf>
    <xf numFmtId="0" fontId="39" fillId="5" borderId="8" xfId="4" applyFont="1" applyFill="1" applyBorder="1" applyAlignment="1">
      <alignment horizontal="justify" vertical="center"/>
    </xf>
    <xf numFmtId="0" fontId="39" fillId="5" borderId="1" xfId="4" applyFont="1" applyFill="1" applyBorder="1" applyAlignment="1">
      <alignment horizontal="justify" vertical="center"/>
    </xf>
    <xf numFmtId="0" fontId="39" fillId="5" borderId="18" xfId="4" applyFont="1" applyFill="1" applyBorder="1" applyAlignment="1" applyProtection="1">
      <alignment horizontal="justify" vertical="center" wrapText="1"/>
      <protection locked="0"/>
    </xf>
    <xf numFmtId="0" fontId="39" fillId="5" borderId="19" xfId="4" applyFont="1" applyFill="1" applyBorder="1" applyAlignment="1" applyProtection="1">
      <alignment horizontal="justify" vertical="center" wrapText="1"/>
      <protection locked="0"/>
    </xf>
    <xf numFmtId="0" fontId="12" fillId="3" borderId="19" xfId="4" applyFont="1" applyFill="1" applyBorder="1" applyAlignment="1" applyProtection="1">
      <alignment horizontal="center" vertical="center" wrapText="1"/>
      <protection locked="0"/>
    </xf>
    <xf numFmtId="0" fontId="39" fillId="5" borderId="19" xfId="4" applyFont="1" applyFill="1" applyBorder="1" applyAlignment="1" applyProtection="1">
      <alignment horizontal="center" vertical="center" wrapText="1"/>
      <protection locked="0"/>
    </xf>
    <xf numFmtId="14" fontId="12" fillId="0" borderId="19" xfId="4" applyNumberFormat="1" applyFont="1" applyBorder="1" applyAlignment="1" applyProtection="1">
      <alignment horizontal="center" vertical="center" wrapText="1"/>
      <protection locked="0"/>
    </xf>
    <xf numFmtId="0" fontId="12" fillId="0" borderId="22" xfId="4" applyFont="1" applyBorder="1" applyAlignment="1" applyProtection="1">
      <alignment horizontal="center" vertical="center" wrapText="1"/>
      <protection locked="0"/>
    </xf>
    <xf numFmtId="0" fontId="28" fillId="2" borderId="1" xfId="9" applyBorder="1" applyAlignment="1">
      <alignment horizontal="center" vertical="center"/>
    </xf>
    <xf numFmtId="0" fontId="37" fillId="2" borderId="1" xfId="9" applyFont="1" applyBorder="1" applyAlignment="1" applyProtection="1">
      <alignment horizontal="center" vertical="center" wrapText="1"/>
      <protection locked="0"/>
    </xf>
    <xf numFmtId="0" fontId="33" fillId="16" borderId="3" xfId="11" applyFont="1" applyFill="1" applyBorder="1" applyAlignment="1">
      <alignment horizontal="center" vertical="center" wrapText="1"/>
    </xf>
    <xf numFmtId="0" fontId="33" fillId="16" borderId="4" xfId="11" applyFont="1" applyFill="1" applyBorder="1" applyAlignment="1">
      <alignment horizontal="center" vertical="center" wrapText="1"/>
    </xf>
    <xf numFmtId="0" fontId="33" fillId="16" borderId="5" xfId="11" applyFont="1" applyFill="1" applyBorder="1" applyAlignment="1">
      <alignment horizontal="center" vertical="center" wrapText="1"/>
    </xf>
    <xf numFmtId="0" fontId="33" fillId="16" borderId="13" xfId="11" applyFont="1" applyFill="1" applyBorder="1" applyAlignment="1">
      <alignment horizontal="center" vertical="center" wrapText="1"/>
    </xf>
    <xf numFmtId="0" fontId="33" fillId="16" borderId="26" xfId="11" applyFont="1" applyFill="1" applyBorder="1" applyAlignment="1">
      <alignment horizontal="center" vertical="center" wrapText="1"/>
    </xf>
    <xf numFmtId="0" fontId="33" fillId="16" borderId="14" xfId="11" applyFont="1" applyFill="1" applyBorder="1" applyAlignment="1">
      <alignment horizontal="center" vertical="center" wrapText="1"/>
    </xf>
    <xf numFmtId="0" fontId="28" fillId="2" borderId="3" xfId="9" applyBorder="1" applyAlignment="1">
      <alignment horizontal="center" vertical="center" wrapText="1"/>
    </xf>
    <xf numFmtId="0" fontId="28" fillId="2" borderId="5" xfId="9" applyBorder="1" applyAlignment="1">
      <alignment horizontal="center" vertical="center" wrapText="1"/>
    </xf>
    <xf numFmtId="0" fontId="28" fillId="2" borderId="13" xfId="9" applyBorder="1" applyAlignment="1">
      <alignment horizontal="center" vertical="center" wrapText="1"/>
    </xf>
    <xf numFmtId="0" fontId="28" fillId="2" borderId="14" xfId="9" applyBorder="1" applyAlignment="1">
      <alignment horizontal="center" vertical="center" wrapText="1"/>
    </xf>
    <xf numFmtId="0" fontId="33" fillId="16" borderId="6" xfId="11" applyFont="1" applyFill="1" applyBorder="1" applyAlignment="1">
      <alignment horizontal="center" vertical="center" wrapText="1"/>
    </xf>
    <xf numFmtId="0" fontId="33" fillId="16" borderId="0" xfId="11" applyFont="1" applyFill="1" applyBorder="1" applyAlignment="1">
      <alignment horizontal="center" vertical="center" wrapText="1"/>
    </xf>
    <xf numFmtId="0" fontId="33" fillId="16" borderId="7" xfId="11" applyFont="1" applyFill="1" applyBorder="1" applyAlignment="1">
      <alignment horizontal="center" vertical="center" wrapText="1"/>
    </xf>
    <xf numFmtId="0" fontId="33" fillId="16" borderId="60" xfId="11" applyFont="1" applyFill="1" applyBorder="1" applyAlignment="1">
      <alignment horizontal="center" vertical="center" wrapText="1"/>
    </xf>
    <xf numFmtId="0" fontId="33" fillId="16" borderId="61" xfId="11" applyFont="1" applyFill="1" applyBorder="1" applyAlignment="1">
      <alignment horizontal="center" vertical="center" wrapText="1"/>
    </xf>
    <xf numFmtId="0" fontId="33" fillId="16" borderId="62" xfId="11" applyFont="1" applyFill="1" applyBorder="1" applyAlignment="1">
      <alignment horizontal="center" vertical="center" wrapText="1"/>
    </xf>
    <xf numFmtId="0" fontId="28" fillId="2" borderId="6" xfId="9" applyBorder="1" applyAlignment="1">
      <alignment horizontal="center" vertical="center" wrapText="1"/>
    </xf>
    <xf numFmtId="0" fontId="28" fillId="2" borderId="7" xfId="9" applyBorder="1" applyAlignment="1">
      <alignment horizontal="center" vertical="center" wrapText="1"/>
    </xf>
    <xf numFmtId="0" fontId="28" fillId="2" borderId="1" xfId="9" applyBorder="1" applyAlignment="1">
      <alignment horizontal="center" vertical="center" wrapText="1"/>
    </xf>
    <xf numFmtId="0" fontId="34" fillId="16" borderId="1" xfId="12" applyFont="1" applyFill="1" applyBorder="1" applyAlignment="1">
      <alignment horizontal="center" vertical="center"/>
    </xf>
    <xf numFmtId="0" fontId="33" fillId="16" borderId="35" xfId="11" applyFont="1" applyFill="1" applyBorder="1" applyAlignment="1">
      <alignment horizontal="justify" vertical="center" wrapText="1"/>
    </xf>
    <xf numFmtId="0" fontId="35" fillId="2" borderId="44" xfId="9" applyFont="1" applyBorder="1" applyAlignment="1" applyProtection="1">
      <alignment horizontal="center" vertical="center" wrapText="1"/>
      <protection locked="0"/>
    </xf>
    <xf numFmtId="0" fontId="35" fillId="2" borderId="5" xfId="9" applyFont="1" applyBorder="1" applyAlignment="1" applyProtection="1">
      <alignment horizontal="center" vertical="center" wrapText="1"/>
      <protection locked="0"/>
    </xf>
    <xf numFmtId="0" fontId="34" fillId="17" borderId="10" xfId="4" applyFont="1" applyFill="1" applyBorder="1" applyAlignment="1">
      <alignment horizontal="center" vertical="center"/>
    </xf>
    <xf numFmtId="0" fontId="34" fillId="17" borderId="0" xfId="4" applyFont="1" applyFill="1" applyAlignment="1">
      <alignment horizontal="center" vertical="center"/>
    </xf>
    <xf numFmtId="0" fontId="34" fillId="17" borderId="43" xfId="4" applyFont="1" applyFill="1" applyBorder="1" applyAlignment="1">
      <alignment horizontal="center" vertical="center"/>
    </xf>
    <xf numFmtId="0" fontId="28" fillId="2" borderId="28" xfId="9" applyAlignment="1">
      <alignment horizontal="center" vertical="center" textRotation="90" wrapText="1"/>
    </xf>
    <xf numFmtId="0" fontId="28" fillId="2" borderId="42" xfId="9" applyBorder="1" applyAlignment="1">
      <alignment horizontal="center" vertical="center" textRotation="90" wrapText="1"/>
    </xf>
    <xf numFmtId="0" fontId="35" fillId="2" borderId="1" xfId="9" applyFont="1" applyBorder="1" applyAlignment="1" applyProtection="1">
      <alignment horizontal="center" vertical="center" wrapText="1"/>
      <protection locked="0"/>
    </xf>
    <xf numFmtId="0" fontId="35" fillId="2" borderId="1" xfId="9" applyFont="1" applyBorder="1" applyAlignment="1" applyProtection="1">
      <alignment horizontal="center" vertical="center"/>
      <protection locked="0"/>
    </xf>
    <xf numFmtId="0" fontId="35" fillId="2" borderId="15" xfId="9" applyFont="1" applyBorder="1" applyAlignment="1" applyProtection="1">
      <alignment horizontal="center" vertical="center" wrapText="1"/>
      <protection locked="0"/>
    </xf>
    <xf numFmtId="0" fontId="35" fillId="2" borderId="17" xfId="9" applyFont="1" applyBorder="1" applyAlignment="1" applyProtection="1">
      <alignment horizontal="center" vertical="center" wrapText="1"/>
      <protection locked="0"/>
    </xf>
    <xf numFmtId="0" fontId="34" fillId="17" borderId="41" xfId="4" applyFont="1" applyFill="1" applyBorder="1" applyAlignment="1">
      <alignment horizontal="center" vertical="center" textRotation="90"/>
    </xf>
    <xf numFmtId="0" fontId="34" fillId="17" borderId="10" xfId="4" applyFont="1" applyFill="1" applyBorder="1" applyAlignment="1">
      <alignment horizontal="center" vertical="center" textRotation="90"/>
    </xf>
    <xf numFmtId="0" fontId="34" fillId="17" borderId="33" xfId="4" applyFont="1" applyFill="1" applyBorder="1" applyAlignment="1">
      <alignment horizontal="center" vertical="center" textRotation="90"/>
    </xf>
    <xf numFmtId="0" fontId="34" fillId="17" borderId="40" xfId="4" applyFont="1" applyFill="1" applyBorder="1" applyAlignment="1">
      <alignment horizontal="center" vertical="center"/>
    </xf>
    <xf numFmtId="0" fontId="34" fillId="17" borderId="39" xfId="4" applyFont="1" applyFill="1" applyBorder="1" applyAlignment="1">
      <alignment horizontal="center" vertical="center"/>
    </xf>
    <xf numFmtId="0" fontId="34" fillId="17" borderId="50" xfId="4" applyFont="1" applyFill="1" applyBorder="1" applyAlignment="1">
      <alignment horizontal="center" vertical="center"/>
    </xf>
    <xf numFmtId="0" fontId="34" fillId="6" borderId="38" xfId="10" applyFont="1" applyBorder="1" applyAlignment="1">
      <alignment horizontal="center" vertical="center" wrapText="1"/>
    </xf>
    <xf numFmtId="0" fontId="34" fillId="6" borderId="37" xfId="10" applyFont="1" applyBorder="1" applyAlignment="1">
      <alignment horizontal="center" vertical="center" wrapText="1"/>
    </xf>
    <xf numFmtId="0" fontId="34" fillId="16" borderId="19" xfId="12" applyFont="1" applyFill="1" applyBorder="1" applyAlignment="1">
      <alignment horizontal="center" vertical="center"/>
    </xf>
    <xf numFmtId="0" fontId="33" fillId="16" borderId="32" xfId="11" applyFont="1" applyFill="1" applyBorder="1" applyAlignment="1">
      <alignment horizontal="justify" vertical="center" wrapText="1"/>
    </xf>
    <xf numFmtId="0" fontId="33" fillId="16" borderId="57" xfId="11" applyFont="1" applyFill="1" applyBorder="1" applyAlignment="1">
      <alignment horizontal="center" vertical="center" wrapText="1"/>
    </xf>
    <xf numFmtId="0" fontId="33" fillId="16" borderId="58" xfId="11" applyFont="1" applyFill="1" applyBorder="1" applyAlignment="1">
      <alignment horizontal="center" vertical="center" wrapText="1"/>
    </xf>
    <xf numFmtId="0" fontId="33" fillId="16" borderId="59" xfId="11" applyFont="1" applyFill="1" applyBorder="1" applyAlignment="1">
      <alignment horizontal="center" vertical="center" wrapText="1"/>
    </xf>
    <xf numFmtId="0" fontId="42" fillId="2" borderId="1" xfId="9" applyFont="1" applyBorder="1" applyAlignment="1">
      <alignment horizontal="center" vertical="center" wrapText="1"/>
    </xf>
    <xf numFmtId="0" fontId="34" fillId="17" borderId="55" xfId="4" applyFont="1" applyFill="1" applyBorder="1" applyAlignment="1">
      <alignment horizontal="center" vertical="center"/>
    </xf>
    <xf numFmtId="0" fontId="34" fillId="17" borderId="26" xfId="4" applyFont="1" applyFill="1" applyBorder="1" applyAlignment="1">
      <alignment horizontal="center" vertical="center"/>
    </xf>
    <xf numFmtId="0" fontId="34" fillId="6" borderId="54" xfId="10" applyFont="1" applyBorder="1" applyAlignment="1">
      <alignment horizontal="center" vertical="center" wrapText="1"/>
    </xf>
    <xf numFmtId="0" fontId="34" fillId="6" borderId="53" xfId="10" applyFont="1" applyBorder="1" applyAlignment="1">
      <alignment horizontal="center" vertical="center" wrapText="1"/>
    </xf>
    <xf numFmtId="0" fontId="12" fillId="0" borderId="17" xfId="4" applyFont="1" applyBorder="1" applyAlignment="1" applyProtection="1">
      <alignment horizontal="center" vertical="center" wrapText="1"/>
      <protection locked="0"/>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56" xfId="0" applyFont="1" applyBorder="1" applyAlignment="1">
      <alignment horizontal="center" vertical="center" wrapText="1"/>
    </xf>
    <xf numFmtId="0" fontId="38" fillId="19" borderId="51" xfId="16" applyFont="1" applyBorder="1" applyAlignment="1">
      <alignment horizontal="center" vertical="center"/>
    </xf>
    <xf numFmtId="0" fontId="38" fillId="19" borderId="50" xfId="16" applyFont="1" applyBorder="1" applyAlignment="1">
      <alignment horizontal="center" vertical="center"/>
    </xf>
    <xf numFmtId="0" fontId="38" fillId="19" borderId="49" xfId="16" applyFont="1" applyBorder="1" applyAlignment="1">
      <alignment horizontal="center" vertical="center"/>
    </xf>
    <xf numFmtId="0" fontId="38" fillId="19" borderId="10" xfId="16" applyFont="1" applyBorder="1" applyAlignment="1">
      <alignment horizontal="center" vertical="center"/>
    </xf>
    <xf numFmtId="0" fontId="38" fillId="19" borderId="0" xfId="16" applyFont="1" applyBorder="1" applyAlignment="1">
      <alignment horizontal="center" vertical="center"/>
    </xf>
    <xf numFmtId="0" fontId="38" fillId="19" borderId="43" xfId="16" applyFont="1" applyBorder="1" applyAlignment="1">
      <alignment horizontal="center" vertical="center"/>
    </xf>
    <xf numFmtId="17" fontId="3" fillId="21" borderId="1" xfId="16" applyNumberFormat="1" applyFont="1" applyFill="1" applyBorder="1" applyAlignment="1">
      <alignment horizontal="center" vertical="center"/>
    </xf>
    <xf numFmtId="0" fontId="3" fillId="21" borderId="1" xfId="16" applyFont="1" applyFill="1" applyBorder="1" applyAlignment="1">
      <alignment horizontal="center" vertical="center"/>
    </xf>
    <xf numFmtId="0" fontId="36" fillId="20" borderId="1" xfId="16" applyFill="1" applyBorder="1" applyAlignment="1">
      <alignment horizontal="center" vertical="center"/>
    </xf>
    <xf numFmtId="167" fontId="3" fillId="21" borderId="1" xfId="16" applyNumberFormat="1" applyFont="1" applyFill="1" applyBorder="1" applyAlignment="1">
      <alignment horizontal="center" vertical="center"/>
    </xf>
  </cellXfs>
  <cellStyles count="19">
    <cellStyle name="60% - Énfasis4 2" xfId="11" xr:uid="{79F19758-C2AD-4FD4-96A3-8E5B3F8BCE9C}"/>
    <cellStyle name="Cálculo" xfId="1" builtinId="22"/>
    <cellStyle name="Celda de comprobación" xfId="10" builtinId="23"/>
    <cellStyle name="Euro" xfId="2" xr:uid="{6E30C580-F56E-437F-B7A2-FFEF0FDCD170}"/>
    <cellStyle name="Hipervínculo" xfId="17" builtinId="8"/>
    <cellStyle name="Hyperlink" xfId="18" xr:uid="{FDA3B87C-E7DD-4F92-B477-DBBCD7D18C96}"/>
    <cellStyle name="Moneda 2" xfId="3" xr:uid="{B3F35D9B-C496-465F-ABA1-1403BE0569EB}"/>
    <cellStyle name="Normal" xfId="0" builtinId="0"/>
    <cellStyle name="Normal 2" xfId="4" xr:uid="{428C3FCF-1BAD-423E-925F-11CA287BA025}"/>
    <cellStyle name="Normal 3" xfId="5" xr:uid="{1A4CB333-D79D-4D0C-A6A0-F927A1E7AD59}"/>
    <cellStyle name="Normal 3 2" xfId="13" xr:uid="{D66A8A55-C834-48CF-B826-2C66CF9DB414}"/>
    <cellStyle name="Notas 2" xfId="12" xr:uid="{17B49102-50E1-4CDC-9A5B-681E2C021874}"/>
    <cellStyle name="Porcentaje" xfId="6" builtinId="5"/>
    <cellStyle name="Porcentaje 2" xfId="15" xr:uid="{C22DDE11-D1A3-4439-8002-6604F0F859BE}"/>
    <cellStyle name="Porcentaje 2 2" xfId="14" xr:uid="{77E14C09-3296-4C30-B720-CB3BBBDFC2E0}"/>
    <cellStyle name="Porcentual 2" xfId="7" xr:uid="{EF717D45-B4AD-4F0F-8D3A-1DBF9E1B42F9}"/>
    <cellStyle name="Porcentual 3" xfId="8" xr:uid="{192CD4BA-D5CF-4FF0-AA68-D59B03FFF255}"/>
    <cellStyle name="Salida" xfId="9" builtinId="21"/>
    <cellStyle name="Títol1" xfId="16" xr:uid="{89BFCE05-B300-43A5-9AD7-CE647D987041}"/>
  </cellStyles>
  <dxfs count="16">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image" Target="../media/image7.png"/></Relationships>
</file>

<file path=xl/charts/_rels/chart2.xml.rels><?xml version="1.0" encoding="UTF-8" standalone="yes"?>
<Relationships xmlns="http://schemas.openxmlformats.org/package/2006/relationships"><Relationship Id="rId1" Type="http://schemas.openxmlformats.org/officeDocument/2006/relationships/image" Target="../media/image7.png"/></Relationships>
</file>

<file path=xl/charts/_rels/chart3.xml.rels><?xml version="1.0" encoding="UTF-8" standalone="yes"?>
<Relationships xmlns="http://schemas.openxmlformats.org/package/2006/relationships"><Relationship Id="rId1" Type="http://schemas.openxmlformats.org/officeDocument/2006/relationships/image" Target="../media/image7.png"/></Relationships>
</file>

<file path=xl/charts/_rels/chart4.xml.rels><?xml version="1.0" encoding="UTF-8" standalone="yes"?>
<Relationships xmlns="http://schemas.openxmlformats.org/package/2006/relationships"><Relationship Id="rId1" Type="http://schemas.openxmlformats.org/officeDocument/2006/relationships/image" Target="../media/image7.png"/></Relationships>
</file>

<file path=xl/charts/_rels/chart5.xml.rels><?xml version="1.0" encoding="UTF-8" standalone="yes"?>
<Relationships xmlns="http://schemas.openxmlformats.org/package/2006/relationships"><Relationship Id="rId1" Type="http://schemas.openxmlformats.org/officeDocument/2006/relationships/image" Target="../media/image7.png"/></Relationships>
</file>

<file path=xl/charts/_rels/chart6.xml.rels><?xml version="1.0" encoding="UTF-8" standalone="yes"?>
<Relationships xmlns="http://schemas.openxmlformats.org/package/2006/relationships"><Relationship Id="rId1" Type="http://schemas.openxmlformats.org/officeDocument/2006/relationships/image" Target="../media/image7.png"/></Relationships>
</file>

<file path=xl/charts/_rels/chart7.xml.rels><?xml version="1.0" encoding="UTF-8" standalone="yes"?>
<Relationships xmlns="http://schemas.openxmlformats.org/package/2006/relationships"><Relationship Id="rId1" Type="http://schemas.openxmlformats.org/officeDocument/2006/relationships/image" Target="../media/image7.png"/></Relationships>
</file>

<file path=xl/charts/_rels/chart8.xml.rels><?xml version="1.0" encoding="UTF-8" standalone="yes"?>
<Relationships xmlns="http://schemas.openxmlformats.org/package/2006/relationships"><Relationship Id="rId1" Type="http://schemas.openxmlformats.org/officeDocument/2006/relationships/image" Target="../media/image7.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'Subdireccion de Vigilancia '!$A$36</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'Subdireccion de Vigilancia '!$B$36:$N$36</c:f>
              <c:numCache>
                <c:formatCode>0%</c:formatCode>
                <c:ptCount val="13"/>
              </c:numCache>
            </c:numRef>
          </c:val>
          <c:extLst>
            <c:ext xmlns:c16="http://schemas.microsoft.com/office/drawing/2014/chart" uri="{C3380CC4-5D6E-409C-BE32-E72D297353CC}">
              <c16:uniqueId val="{00000000-AA56-4273-ADAD-C4F8D683532C}"/>
            </c:ext>
          </c:extLst>
        </c:ser>
        <c:dLbls>
          <c:showLegendKey val="0"/>
          <c:showVal val="0"/>
          <c:showCatName val="0"/>
          <c:showSerName val="0"/>
          <c:showPercent val="0"/>
          <c:showBubbleSize val="0"/>
        </c:dLbls>
        <c:gapWidth val="247"/>
        <c:axId val="652307263"/>
        <c:axId val="1"/>
      </c:barChart>
      <c:lineChart>
        <c:grouping val="stacked"/>
        <c:varyColors val="0"/>
        <c:ser>
          <c:idx val="0"/>
          <c:order val="0"/>
          <c:tx>
            <c:strRef>
              <c:f>'Subdireccion de Vigilancia '!$A$35</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'Subdireccion de Vigilancia '!$B$35:$N$35</c:f>
              <c:numCache>
                <c:formatCode>0%</c:formatCode>
                <c:ptCount val="13"/>
                <c:pt idx="1">
                  <c:v>0</c:v>
                </c:pt>
                <c:pt idx="2">
                  <c:v>0</c:v>
                </c:pt>
                <c:pt idx="3">
                  <c:v>1</c:v>
                </c:pt>
                <c:pt idx="4">
                  <c:v>0</c:v>
                </c:pt>
                <c:pt idx="5">
                  <c:v>0</c:v>
                </c:pt>
                <c:pt idx="6">
                  <c:v>1</c:v>
                </c:pt>
                <c:pt idx="7">
                  <c:v>0</c:v>
                </c:pt>
                <c:pt idx="8">
                  <c:v>0</c:v>
                </c:pt>
                <c:pt idx="9">
                  <c:v>0</c:v>
                </c:pt>
                <c:pt idx="10">
                  <c:v>0</c:v>
                </c:pt>
                <c:pt idx="11">
                  <c:v>0</c:v>
                </c:pt>
                <c:pt idx="12">
                  <c:v>0</c:v>
                </c:pt>
              </c:numCache>
            </c:numRef>
          </c:val>
          <c:smooth val="0"/>
          <c:extLst>
            <c:ext xmlns:c16="http://schemas.microsoft.com/office/drawing/2014/chart" uri="{C3380CC4-5D6E-409C-BE32-E72D297353CC}">
              <c16:uniqueId val="{00000001-AA56-4273-ADAD-C4F8D683532C}"/>
            </c:ext>
          </c:extLst>
        </c:ser>
        <c:dLbls>
          <c:showLegendKey val="0"/>
          <c:showVal val="0"/>
          <c:showCatName val="0"/>
          <c:showSerName val="0"/>
          <c:showPercent val="0"/>
          <c:showBubbleSize val="0"/>
        </c:dLbls>
        <c:marker val="1"/>
        <c:smooth val="0"/>
        <c:axId val="652307263"/>
        <c:axId val="1"/>
      </c:lineChart>
      <c:catAx>
        <c:axId val="652307263"/>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1" i="0" u="none" strike="noStrike" kern="1200" cap="none" spc="0" normalizeH="0" baseline="0">
                <a:solidFill>
                  <a:schemeClr val="dk1">
                    <a:lumMod val="65000"/>
                    <a:lumOff val="35000"/>
                  </a:schemeClr>
                </a:solidFill>
                <a:latin typeface="+mn-lt"/>
                <a:ea typeface="+mn-ea"/>
                <a:cs typeface="+mn-cs"/>
              </a:defRPr>
            </a:pPr>
            <a:endParaRPr lang="es-CO"/>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652307263"/>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Laboratorio!$A$36</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Laboratorio!$B$36:$N$36</c:f>
              <c:numCache>
                <c:formatCode>0%</c:formatCode>
                <c:ptCount val="13"/>
                <c:pt idx="1">
                  <c:v>1</c:v>
                </c:pt>
                <c:pt idx="2">
                  <c:v>1</c:v>
                </c:pt>
                <c:pt idx="3">
                  <c:v>1</c:v>
                </c:pt>
                <c:pt idx="4">
                  <c:v>1</c:v>
                </c:pt>
                <c:pt idx="5">
                  <c:v>1</c:v>
                </c:pt>
                <c:pt idx="6">
                  <c:v>1</c:v>
                </c:pt>
                <c:pt idx="7">
                  <c:v>1</c:v>
                </c:pt>
                <c:pt idx="8">
                  <c:v>1</c:v>
                </c:pt>
                <c:pt idx="9">
                  <c:v>1</c:v>
                </c:pt>
                <c:pt idx="10">
                  <c:v>1</c:v>
                </c:pt>
                <c:pt idx="11">
                  <c:v>1</c:v>
                </c:pt>
                <c:pt idx="12">
                  <c:v>1</c:v>
                </c:pt>
              </c:numCache>
            </c:numRef>
          </c:val>
          <c:extLst>
            <c:ext xmlns:c16="http://schemas.microsoft.com/office/drawing/2014/chart" uri="{C3380CC4-5D6E-409C-BE32-E72D297353CC}">
              <c16:uniqueId val="{00000000-7BEC-43FE-9D86-0D2D1A65A569}"/>
            </c:ext>
          </c:extLst>
        </c:ser>
        <c:dLbls>
          <c:showLegendKey val="0"/>
          <c:showVal val="0"/>
          <c:showCatName val="0"/>
          <c:showSerName val="0"/>
          <c:showPercent val="0"/>
          <c:showBubbleSize val="0"/>
        </c:dLbls>
        <c:gapWidth val="247"/>
        <c:axId val="652307263"/>
        <c:axId val="1"/>
      </c:barChart>
      <c:lineChart>
        <c:grouping val="stacked"/>
        <c:varyColors val="0"/>
        <c:ser>
          <c:idx val="0"/>
          <c:order val="0"/>
          <c:tx>
            <c:strRef>
              <c:f>Laboratorio!$A$35</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Laboratorio!$B$35:$N$35</c:f>
              <c:numCache>
                <c:formatCode>0%</c:formatCode>
                <c:ptCount val="13"/>
                <c:pt idx="1">
                  <c:v>0</c:v>
                </c:pt>
                <c:pt idx="2">
                  <c:v>0</c:v>
                </c:pt>
                <c:pt idx="3">
                  <c:v>1</c:v>
                </c:pt>
                <c:pt idx="4">
                  <c:v>0</c:v>
                </c:pt>
                <c:pt idx="5">
                  <c:v>0</c:v>
                </c:pt>
                <c:pt idx="6">
                  <c:v>1</c:v>
                </c:pt>
                <c:pt idx="7">
                  <c:v>0</c:v>
                </c:pt>
                <c:pt idx="8">
                  <c:v>0</c:v>
                </c:pt>
                <c:pt idx="9">
                  <c:v>0</c:v>
                </c:pt>
                <c:pt idx="10">
                  <c:v>0</c:v>
                </c:pt>
                <c:pt idx="11">
                  <c:v>0</c:v>
                </c:pt>
                <c:pt idx="12">
                  <c:v>0</c:v>
                </c:pt>
              </c:numCache>
            </c:numRef>
          </c:val>
          <c:smooth val="0"/>
          <c:extLst>
            <c:ext xmlns:c16="http://schemas.microsoft.com/office/drawing/2014/chart" uri="{C3380CC4-5D6E-409C-BE32-E72D297353CC}">
              <c16:uniqueId val="{00000001-7BEC-43FE-9D86-0D2D1A65A569}"/>
            </c:ext>
          </c:extLst>
        </c:ser>
        <c:dLbls>
          <c:showLegendKey val="0"/>
          <c:showVal val="0"/>
          <c:showCatName val="0"/>
          <c:showSerName val="0"/>
          <c:showPercent val="0"/>
          <c:showBubbleSize val="0"/>
        </c:dLbls>
        <c:marker val="1"/>
        <c:smooth val="0"/>
        <c:axId val="652307263"/>
        <c:axId val="1"/>
      </c:lineChart>
      <c:catAx>
        <c:axId val="652307263"/>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1" i="0" u="none" strike="noStrike" kern="1200" cap="none" spc="0" normalizeH="0" baseline="0">
                <a:solidFill>
                  <a:schemeClr val="dk1">
                    <a:lumMod val="65000"/>
                    <a:lumOff val="35000"/>
                  </a:schemeClr>
                </a:solidFill>
                <a:latin typeface="+mn-lt"/>
                <a:ea typeface="+mn-ea"/>
                <a:cs typeface="+mn-cs"/>
              </a:defRPr>
            </a:pPr>
            <a:endParaRPr lang="es-CO"/>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652307263"/>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'Politicas '!$A$36</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'Politicas '!$B$36:$N$36</c:f>
              <c:numCache>
                <c:formatCode>0%</c:formatCode>
                <c:ptCount val="13"/>
              </c:numCache>
            </c:numRef>
          </c:val>
          <c:extLst>
            <c:ext xmlns:c16="http://schemas.microsoft.com/office/drawing/2014/chart" uri="{C3380CC4-5D6E-409C-BE32-E72D297353CC}">
              <c16:uniqueId val="{00000000-2DAC-4BFC-91FE-C99B763F4B64}"/>
            </c:ext>
          </c:extLst>
        </c:ser>
        <c:dLbls>
          <c:showLegendKey val="0"/>
          <c:showVal val="0"/>
          <c:showCatName val="0"/>
          <c:showSerName val="0"/>
          <c:showPercent val="0"/>
          <c:showBubbleSize val="0"/>
        </c:dLbls>
        <c:gapWidth val="247"/>
        <c:axId val="652307263"/>
        <c:axId val="1"/>
      </c:barChart>
      <c:lineChart>
        <c:grouping val="stacked"/>
        <c:varyColors val="0"/>
        <c:ser>
          <c:idx val="0"/>
          <c:order val="0"/>
          <c:tx>
            <c:strRef>
              <c:f>'Politicas '!$A$35</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'Politicas '!$B$35:$N$35</c:f>
              <c:numCache>
                <c:formatCode>0%</c:formatCode>
                <c:ptCount val="13"/>
                <c:pt idx="1">
                  <c:v>0</c:v>
                </c:pt>
                <c:pt idx="2">
                  <c:v>0</c:v>
                </c:pt>
                <c:pt idx="3">
                  <c:v>0</c:v>
                </c:pt>
                <c:pt idx="4">
                  <c:v>0</c:v>
                </c:pt>
                <c:pt idx="5">
                  <c:v>0</c:v>
                </c:pt>
                <c:pt idx="6">
                  <c:v>1</c:v>
                </c:pt>
                <c:pt idx="7">
                  <c:v>0</c:v>
                </c:pt>
                <c:pt idx="8">
                  <c:v>0</c:v>
                </c:pt>
                <c:pt idx="9">
                  <c:v>0</c:v>
                </c:pt>
                <c:pt idx="10">
                  <c:v>0</c:v>
                </c:pt>
                <c:pt idx="11">
                  <c:v>0</c:v>
                </c:pt>
                <c:pt idx="12">
                  <c:v>0</c:v>
                </c:pt>
              </c:numCache>
            </c:numRef>
          </c:val>
          <c:smooth val="0"/>
          <c:extLst>
            <c:ext xmlns:c16="http://schemas.microsoft.com/office/drawing/2014/chart" uri="{C3380CC4-5D6E-409C-BE32-E72D297353CC}">
              <c16:uniqueId val="{00000001-2DAC-4BFC-91FE-C99B763F4B64}"/>
            </c:ext>
          </c:extLst>
        </c:ser>
        <c:dLbls>
          <c:showLegendKey val="0"/>
          <c:showVal val="0"/>
          <c:showCatName val="0"/>
          <c:showSerName val="0"/>
          <c:showPercent val="0"/>
          <c:showBubbleSize val="0"/>
        </c:dLbls>
        <c:marker val="1"/>
        <c:smooth val="0"/>
        <c:axId val="652307263"/>
        <c:axId val="1"/>
      </c:lineChart>
      <c:catAx>
        <c:axId val="652307263"/>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1" i="0" u="none" strike="noStrike" kern="1200" cap="none" spc="0" normalizeH="0" baseline="0">
                <a:solidFill>
                  <a:schemeClr val="dk1">
                    <a:lumMod val="65000"/>
                    <a:lumOff val="35000"/>
                  </a:schemeClr>
                </a:solidFill>
                <a:latin typeface="+mn-lt"/>
                <a:ea typeface="+mn-ea"/>
                <a:cs typeface="+mn-cs"/>
              </a:defRPr>
            </a:pPr>
            <a:endParaRPr lang="es-CO"/>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652307263"/>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'Politicas '!$A$36</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'Politicas '!$B$36:$N$36</c:f>
              <c:numCache>
                <c:formatCode>0%</c:formatCode>
                <c:ptCount val="13"/>
              </c:numCache>
            </c:numRef>
          </c:val>
          <c:extLst>
            <c:ext xmlns:c16="http://schemas.microsoft.com/office/drawing/2014/chart" uri="{C3380CC4-5D6E-409C-BE32-E72D297353CC}">
              <c16:uniqueId val="{00000000-2989-4627-931A-9A4922DA37EB}"/>
            </c:ext>
          </c:extLst>
        </c:ser>
        <c:dLbls>
          <c:showLegendKey val="0"/>
          <c:showVal val="0"/>
          <c:showCatName val="0"/>
          <c:showSerName val="0"/>
          <c:showPercent val="0"/>
          <c:showBubbleSize val="0"/>
        </c:dLbls>
        <c:gapWidth val="247"/>
        <c:axId val="652307263"/>
        <c:axId val="1"/>
      </c:barChart>
      <c:lineChart>
        <c:grouping val="stacked"/>
        <c:varyColors val="0"/>
        <c:ser>
          <c:idx val="0"/>
          <c:order val="0"/>
          <c:tx>
            <c:strRef>
              <c:f>'Politicas '!$A$35</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'Politicas '!$B$35:$N$35</c:f>
              <c:numCache>
                <c:formatCode>0%</c:formatCode>
                <c:ptCount val="13"/>
                <c:pt idx="1">
                  <c:v>0</c:v>
                </c:pt>
                <c:pt idx="2">
                  <c:v>0</c:v>
                </c:pt>
                <c:pt idx="3">
                  <c:v>0</c:v>
                </c:pt>
                <c:pt idx="4">
                  <c:v>0</c:v>
                </c:pt>
                <c:pt idx="5">
                  <c:v>0</c:v>
                </c:pt>
                <c:pt idx="6">
                  <c:v>1</c:v>
                </c:pt>
                <c:pt idx="7">
                  <c:v>0</c:v>
                </c:pt>
                <c:pt idx="8">
                  <c:v>0</c:v>
                </c:pt>
                <c:pt idx="9">
                  <c:v>0</c:v>
                </c:pt>
                <c:pt idx="10">
                  <c:v>0</c:v>
                </c:pt>
                <c:pt idx="11">
                  <c:v>0</c:v>
                </c:pt>
                <c:pt idx="12">
                  <c:v>0</c:v>
                </c:pt>
              </c:numCache>
            </c:numRef>
          </c:val>
          <c:smooth val="0"/>
          <c:extLst>
            <c:ext xmlns:c16="http://schemas.microsoft.com/office/drawing/2014/chart" uri="{C3380CC4-5D6E-409C-BE32-E72D297353CC}">
              <c16:uniqueId val="{00000001-2989-4627-931A-9A4922DA37EB}"/>
            </c:ext>
          </c:extLst>
        </c:ser>
        <c:dLbls>
          <c:showLegendKey val="0"/>
          <c:showVal val="0"/>
          <c:showCatName val="0"/>
          <c:showSerName val="0"/>
          <c:showPercent val="0"/>
          <c:showBubbleSize val="0"/>
        </c:dLbls>
        <c:marker val="1"/>
        <c:smooth val="0"/>
        <c:axId val="652307263"/>
        <c:axId val="1"/>
      </c:lineChart>
      <c:catAx>
        <c:axId val="652307263"/>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1" i="0" u="none" strike="noStrike" kern="1200" cap="none" spc="0" normalizeH="0" baseline="0">
                <a:solidFill>
                  <a:schemeClr val="dk1">
                    <a:lumMod val="65000"/>
                    <a:lumOff val="35000"/>
                  </a:schemeClr>
                </a:solidFill>
                <a:latin typeface="+mn-lt"/>
                <a:ea typeface="+mn-ea"/>
                <a:cs typeface="+mn-cs"/>
              </a:defRPr>
            </a:pPr>
            <a:endParaRPr lang="es-CO"/>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652307263"/>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'Gestion del Conocimiento'!$A$36</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'Gestion del Conocimiento'!$B$36:$N$36</c:f>
              <c:numCache>
                <c:formatCode>0%</c:formatCode>
                <c:ptCount val="13"/>
              </c:numCache>
            </c:numRef>
          </c:val>
          <c:extLst>
            <c:ext xmlns:c16="http://schemas.microsoft.com/office/drawing/2014/chart" uri="{C3380CC4-5D6E-409C-BE32-E72D297353CC}">
              <c16:uniqueId val="{00000000-F654-4E0E-A480-CB0F374CC582}"/>
            </c:ext>
          </c:extLst>
        </c:ser>
        <c:dLbls>
          <c:showLegendKey val="0"/>
          <c:showVal val="0"/>
          <c:showCatName val="0"/>
          <c:showSerName val="0"/>
          <c:showPercent val="0"/>
          <c:showBubbleSize val="0"/>
        </c:dLbls>
        <c:gapWidth val="247"/>
        <c:axId val="652307263"/>
        <c:axId val="1"/>
      </c:barChart>
      <c:lineChart>
        <c:grouping val="stacked"/>
        <c:varyColors val="0"/>
        <c:ser>
          <c:idx val="0"/>
          <c:order val="0"/>
          <c:tx>
            <c:strRef>
              <c:f>'Gestion del Conocimiento'!$A$35</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'Gestion del Conocimiento'!$B$35:$N$35</c:f>
              <c:numCache>
                <c:formatCode>0%</c:formatCode>
                <c:ptCount val="13"/>
                <c:pt idx="1">
                  <c:v>0</c:v>
                </c:pt>
                <c:pt idx="2">
                  <c:v>0</c:v>
                </c:pt>
                <c:pt idx="3">
                  <c:v>1</c:v>
                </c:pt>
                <c:pt idx="4">
                  <c:v>0</c:v>
                </c:pt>
                <c:pt idx="5">
                  <c:v>0</c:v>
                </c:pt>
                <c:pt idx="6">
                  <c:v>1</c:v>
                </c:pt>
                <c:pt idx="7">
                  <c:v>0</c:v>
                </c:pt>
                <c:pt idx="8">
                  <c:v>0</c:v>
                </c:pt>
                <c:pt idx="9">
                  <c:v>0</c:v>
                </c:pt>
                <c:pt idx="10">
                  <c:v>0</c:v>
                </c:pt>
                <c:pt idx="11">
                  <c:v>0</c:v>
                </c:pt>
                <c:pt idx="12">
                  <c:v>0</c:v>
                </c:pt>
              </c:numCache>
            </c:numRef>
          </c:val>
          <c:smooth val="0"/>
          <c:extLst>
            <c:ext xmlns:c16="http://schemas.microsoft.com/office/drawing/2014/chart" uri="{C3380CC4-5D6E-409C-BE32-E72D297353CC}">
              <c16:uniqueId val="{00000001-F654-4E0E-A480-CB0F374CC582}"/>
            </c:ext>
          </c:extLst>
        </c:ser>
        <c:dLbls>
          <c:showLegendKey val="0"/>
          <c:showVal val="0"/>
          <c:showCatName val="0"/>
          <c:showSerName val="0"/>
          <c:showPercent val="0"/>
          <c:showBubbleSize val="0"/>
        </c:dLbls>
        <c:marker val="1"/>
        <c:smooth val="0"/>
        <c:axId val="652307263"/>
        <c:axId val="1"/>
      </c:lineChart>
      <c:catAx>
        <c:axId val="652307263"/>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1" i="0" u="none" strike="noStrike" kern="1200" cap="none" spc="0" normalizeH="0" baseline="0">
                <a:solidFill>
                  <a:schemeClr val="dk1">
                    <a:lumMod val="65000"/>
                    <a:lumOff val="35000"/>
                  </a:schemeClr>
                </a:solidFill>
                <a:latin typeface="+mn-lt"/>
                <a:ea typeface="+mn-ea"/>
                <a:cs typeface="+mn-cs"/>
              </a:defRPr>
            </a:pPr>
            <a:endParaRPr lang="es-CO"/>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652307263"/>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'Ind. Mantenimiento'!$A$31</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Mantenimiento'!$B$31:$N$31</c:f>
              <c:numCache>
                <c:formatCode>General</c:formatCode>
                <c:ptCount val="13"/>
                <c:pt idx="3" formatCode="0%">
                  <c:v>1</c:v>
                </c:pt>
                <c:pt idx="6" formatCode="0%">
                  <c:v>1</c:v>
                </c:pt>
                <c:pt idx="9" formatCode="0%">
                  <c:v>1</c:v>
                </c:pt>
                <c:pt idx="12" formatCode="0%">
                  <c:v>1</c:v>
                </c:pt>
              </c:numCache>
            </c:numRef>
          </c:val>
          <c:extLst>
            <c:ext xmlns:c16="http://schemas.microsoft.com/office/drawing/2014/chart" uri="{C3380CC4-5D6E-409C-BE32-E72D297353CC}">
              <c16:uniqueId val="{00000000-6A6A-4D21-9E98-49E4DDCC156B}"/>
            </c:ext>
          </c:extLst>
        </c:ser>
        <c:dLbls>
          <c:showLegendKey val="0"/>
          <c:showVal val="0"/>
          <c:showCatName val="0"/>
          <c:showSerName val="0"/>
          <c:showPercent val="0"/>
          <c:showBubbleSize val="0"/>
        </c:dLbls>
        <c:gapWidth val="247"/>
        <c:axId val="324546816"/>
        <c:axId val="1"/>
      </c:barChart>
      <c:lineChart>
        <c:grouping val="stacked"/>
        <c:varyColors val="0"/>
        <c:ser>
          <c:idx val="0"/>
          <c:order val="0"/>
          <c:tx>
            <c:strRef>
              <c:f>'Ind. Mantenimiento'!$A$30</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Mantenimiento'!$B$30:$N$30</c:f>
              <c:numCache>
                <c:formatCode>General</c:formatCode>
                <c:ptCount val="13"/>
                <c:pt idx="3" formatCode="0%">
                  <c:v>1</c:v>
                </c:pt>
                <c:pt idx="6" formatCode="0%">
                  <c:v>1</c:v>
                </c:pt>
                <c:pt idx="9" formatCode="0%">
                  <c:v>0</c:v>
                </c:pt>
                <c:pt idx="12" formatCode="0%">
                  <c:v>0</c:v>
                </c:pt>
              </c:numCache>
            </c:numRef>
          </c:val>
          <c:smooth val="0"/>
          <c:extLst>
            <c:ext xmlns:c16="http://schemas.microsoft.com/office/drawing/2014/chart" uri="{C3380CC4-5D6E-409C-BE32-E72D297353CC}">
              <c16:uniqueId val="{00000001-6A6A-4D21-9E98-49E4DDCC156B}"/>
            </c:ext>
          </c:extLst>
        </c:ser>
        <c:dLbls>
          <c:showLegendKey val="0"/>
          <c:showVal val="0"/>
          <c:showCatName val="0"/>
          <c:showSerName val="0"/>
          <c:showPercent val="0"/>
          <c:showBubbleSize val="0"/>
        </c:dLbls>
        <c:marker val="1"/>
        <c:smooth val="0"/>
        <c:axId val="324546816"/>
        <c:axId val="1"/>
      </c:lineChart>
      <c:catAx>
        <c:axId val="324546816"/>
        <c:scaling>
          <c:orientation val="minMax"/>
        </c:scaling>
        <c:delete val="1"/>
        <c:axPos val="b"/>
        <c:majorGridlines>
          <c:spPr>
            <a:ln w="9525" cap="flat" cmpd="sng" algn="ctr">
              <a:solidFill>
                <a:schemeClr val="dk1">
                  <a:lumMod val="15000"/>
                  <a:lumOff val="85000"/>
                </a:schemeClr>
              </a:solidFill>
              <a:round/>
            </a:ln>
            <a:effectLst/>
          </c:spPr>
        </c:majorGridlines>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324546816"/>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'Ind. Politicas'!$A$31</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Politicas'!$B$31:$N$31</c:f>
              <c:numCache>
                <c:formatCode>General</c:formatCode>
                <c:ptCount val="13"/>
                <c:pt idx="3" formatCode="0%">
                  <c:v>1</c:v>
                </c:pt>
                <c:pt idx="6" formatCode="0%">
                  <c:v>1</c:v>
                </c:pt>
                <c:pt idx="9" formatCode="0%">
                  <c:v>1</c:v>
                </c:pt>
                <c:pt idx="12" formatCode="0%">
                  <c:v>1</c:v>
                </c:pt>
              </c:numCache>
            </c:numRef>
          </c:val>
          <c:extLst>
            <c:ext xmlns:c16="http://schemas.microsoft.com/office/drawing/2014/chart" uri="{C3380CC4-5D6E-409C-BE32-E72D297353CC}">
              <c16:uniqueId val="{00000000-0AA6-471A-A1D4-CE72C797BC0B}"/>
            </c:ext>
          </c:extLst>
        </c:ser>
        <c:dLbls>
          <c:showLegendKey val="0"/>
          <c:showVal val="0"/>
          <c:showCatName val="0"/>
          <c:showSerName val="0"/>
          <c:showPercent val="0"/>
          <c:showBubbleSize val="0"/>
        </c:dLbls>
        <c:gapWidth val="247"/>
        <c:axId val="327801280"/>
        <c:axId val="1"/>
      </c:barChart>
      <c:lineChart>
        <c:grouping val="stacked"/>
        <c:varyColors val="0"/>
        <c:ser>
          <c:idx val="0"/>
          <c:order val="0"/>
          <c:tx>
            <c:strRef>
              <c:f>'Ind. Politicas'!$A$30</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Politicas'!$B$30:$N$30</c:f>
              <c:numCache>
                <c:formatCode>General</c:formatCode>
                <c:ptCount val="13"/>
                <c:pt idx="3" formatCode="0%">
                  <c:v>1</c:v>
                </c:pt>
                <c:pt idx="6" formatCode="0%">
                  <c:v>1</c:v>
                </c:pt>
                <c:pt idx="9" formatCode="0%">
                  <c:v>0</c:v>
                </c:pt>
                <c:pt idx="12" formatCode="0%">
                  <c:v>0</c:v>
                </c:pt>
              </c:numCache>
            </c:numRef>
          </c:val>
          <c:smooth val="0"/>
          <c:extLst>
            <c:ext xmlns:c16="http://schemas.microsoft.com/office/drawing/2014/chart" uri="{C3380CC4-5D6E-409C-BE32-E72D297353CC}">
              <c16:uniqueId val="{00000001-0AA6-471A-A1D4-CE72C797BC0B}"/>
            </c:ext>
          </c:extLst>
        </c:ser>
        <c:dLbls>
          <c:showLegendKey val="0"/>
          <c:showVal val="0"/>
          <c:showCatName val="0"/>
          <c:showSerName val="0"/>
          <c:showPercent val="0"/>
          <c:showBubbleSize val="0"/>
        </c:dLbls>
        <c:marker val="1"/>
        <c:smooth val="0"/>
        <c:axId val="327801280"/>
        <c:axId val="1"/>
      </c:lineChart>
      <c:catAx>
        <c:axId val="327801280"/>
        <c:scaling>
          <c:orientation val="minMax"/>
        </c:scaling>
        <c:delete val="1"/>
        <c:axPos val="b"/>
        <c:majorGridlines>
          <c:spPr>
            <a:ln w="9525" cap="flat" cmpd="sng" algn="ctr">
              <a:solidFill>
                <a:schemeClr val="dk1">
                  <a:lumMod val="15000"/>
                  <a:lumOff val="85000"/>
                </a:schemeClr>
              </a:solidFill>
              <a:round/>
            </a:ln>
            <a:effectLst/>
          </c:spPr>
        </c:majorGridlines>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327801280"/>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'Ind. transparencia y corrupción'!$A$31</c:f>
              <c:strCache>
                <c:ptCount val="1"/>
                <c:pt idx="0">
                  <c:v>META</c:v>
                </c:pt>
              </c:strCache>
            </c:strRef>
          </c:tx>
          <c:spPr>
            <a:solidFill>
              <a:srgbClr val="ED7D31"/>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4">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transparencia y corrupción'!$B$31:$N$31</c:f>
              <c:numCache>
                <c:formatCode>General</c:formatCode>
                <c:ptCount val="13"/>
                <c:pt idx="3" formatCode="0%">
                  <c:v>1</c:v>
                </c:pt>
                <c:pt idx="6" formatCode="0%">
                  <c:v>1</c:v>
                </c:pt>
                <c:pt idx="9" formatCode="0%">
                  <c:v>1</c:v>
                </c:pt>
                <c:pt idx="12" formatCode="0%">
                  <c:v>1</c:v>
                </c:pt>
              </c:numCache>
            </c:numRef>
          </c:val>
          <c:extLst>
            <c:ext xmlns:c16="http://schemas.microsoft.com/office/drawing/2014/chart" uri="{C3380CC4-5D6E-409C-BE32-E72D297353CC}">
              <c16:uniqueId val="{00000000-708C-46CF-B78E-1572D4B895C1}"/>
            </c:ext>
          </c:extLst>
        </c:ser>
        <c:dLbls>
          <c:showLegendKey val="0"/>
          <c:showVal val="0"/>
          <c:showCatName val="0"/>
          <c:showSerName val="0"/>
          <c:showPercent val="0"/>
          <c:showBubbleSize val="0"/>
        </c:dLbls>
        <c:gapWidth val="247"/>
        <c:axId val="327799840"/>
        <c:axId val="1"/>
      </c:barChart>
      <c:lineChart>
        <c:grouping val="stacked"/>
        <c:varyColors val="0"/>
        <c:ser>
          <c:idx val="0"/>
          <c:order val="0"/>
          <c:tx>
            <c:strRef>
              <c:f>'Ind. transparencia y corrupción'!$A$30</c:f>
              <c:strCache>
                <c:ptCount val="1"/>
                <c:pt idx="0">
                  <c:v>RESULTADO</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noFill/>
              <a:ln w="25400">
                <a:noFill/>
              </a:ln>
            </c:spPr>
            <c:txPr>
              <a:bodyPr rot="0" spcFirstLastPara="1" vertOverflow="ellipsis" vert="horz" wrap="square" lIns="38100" tIns="19050" rIns="38100" bIns="19050" anchor="ctr" anchorCtr="1">
                <a:spAutoFit/>
              </a:bodyPr>
              <a:lstStyle/>
              <a:p>
                <a:pPr>
                  <a:defRPr sz="1000" b="1" i="0" u="none" strike="noStrike" kern="1200" baseline="0">
                    <a:solidFill>
                      <a:schemeClr val="accent1">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'Ind. transparencia y corrupción'!$B$30:$N$30</c:f>
              <c:numCache>
                <c:formatCode>General</c:formatCode>
                <c:ptCount val="13"/>
                <c:pt idx="3" formatCode="0%">
                  <c:v>1</c:v>
                </c:pt>
                <c:pt idx="6" formatCode="0%">
                  <c:v>0</c:v>
                </c:pt>
                <c:pt idx="9" formatCode="0%">
                  <c:v>0</c:v>
                </c:pt>
                <c:pt idx="12" formatCode="0%">
                  <c:v>0</c:v>
                </c:pt>
              </c:numCache>
            </c:numRef>
          </c:val>
          <c:smooth val="0"/>
          <c:extLst>
            <c:ext xmlns:c16="http://schemas.microsoft.com/office/drawing/2014/chart" uri="{C3380CC4-5D6E-409C-BE32-E72D297353CC}">
              <c16:uniqueId val="{00000001-708C-46CF-B78E-1572D4B895C1}"/>
            </c:ext>
          </c:extLst>
        </c:ser>
        <c:dLbls>
          <c:showLegendKey val="0"/>
          <c:showVal val="0"/>
          <c:showCatName val="0"/>
          <c:showSerName val="0"/>
          <c:showPercent val="0"/>
          <c:showBubbleSize val="0"/>
        </c:dLbls>
        <c:marker val="1"/>
        <c:smooth val="0"/>
        <c:axId val="327799840"/>
        <c:axId val="1"/>
      </c:lineChart>
      <c:catAx>
        <c:axId val="327799840"/>
        <c:scaling>
          <c:orientation val="minMax"/>
        </c:scaling>
        <c:delete val="1"/>
        <c:axPos val="b"/>
        <c:majorGridlines>
          <c:spPr>
            <a:ln w="9525" cap="flat" cmpd="sng" algn="ctr">
              <a:solidFill>
                <a:schemeClr val="dk1">
                  <a:lumMod val="15000"/>
                  <a:lumOff val="85000"/>
                </a:schemeClr>
              </a:solidFill>
              <a:round/>
            </a:ln>
            <a:effectLst/>
          </c:spPr>
        </c:majorGridlines>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327799840"/>
        <c:crosses val="autoZero"/>
        <c:crossBetween val="between"/>
      </c:valAx>
      <c:spPr>
        <a:blipFill dpi="0" rotWithShape="0">
          <a:blip xmlns:r="http://schemas.openxmlformats.org/officeDocument/2006/relationships" r:embed="rId1"/>
          <a:srcRect/>
          <a:tile tx="0" ty="0" sx="100000" sy="100000" flip="none" algn="tl"/>
        </a:blip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6.pn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6.pn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6.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image" Target="../media/image6.pn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image" Target="../media/image6.png"/><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image" Target="../media/image6.png"/><Relationship Id="rId1" Type="http://schemas.openxmlformats.org/officeDocument/2006/relationships/image" Target="../media/image5.jpeg"/></Relationships>
</file>

<file path=xl/drawings/_rels/drawing9.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image" Target="../media/image6.png"/><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image" Target="../media/image6.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13</xdr:col>
      <xdr:colOff>590550</xdr:colOff>
      <xdr:row>0</xdr:row>
      <xdr:rowOff>114300</xdr:rowOff>
    </xdr:from>
    <xdr:to>
      <xdr:col>14</xdr:col>
      <xdr:colOff>371476</xdr:colOff>
      <xdr:row>3</xdr:row>
      <xdr:rowOff>209550</xdr:rowOff>
    </xdr:to>
    <xdr:pic>
      <xdr:nvPicPr>
        <xdr:cNvPr id="1211" name="Picture 31">
          <a:extLst>
            <a:ext uri="{FF2B5EF4-FFF2-40B4-BE49-F238E27FC236}">
              <a16:creationId xmlns:a16="http://schemas.microsoft.com/office/drawing/2014/main" id="{81B132CF-24BC-658E-C130-DA0CF8EA9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68900" y="114300"/>
          <a:ext cx="9810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428625</xdr:colOff>
      <xdr:row>0</xdr:row>
      <xdr:rowOff>95250</xdr:rowOff>
    </xdr:from>
    <xdr:to>
      <xdr:col>0</xdr:col>
      <xdr:colOff>1333500</xdr:colOff>
      <xdr:row>3</xdr:row>
      <xdr:rowOff>171450</xdr:rowOff>
    </xdr:to>
    <xdr:pic>
      <xdr:nvPicPr>
        <xdr:cNvPr id="1212" name="Picture 1" descr="Escudo Bogotá_sds_color">
          <a:extLst>
            <a:ext uri="{FF2B5EF4-FFF2-40B4-BE49-F238E27FC236}">
              <a16:creationId xmlns:a16="http://schemas.microsoft.com/office/drawing/2014/main" id="{D68DD409-13E3-A2AC-AC03-301AB68681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625" y="95250"/>
          <a:ext cx="9048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975013</xdr:colOff>
      <xdr:row>1</xdr:row>
      <xdr:rowOff>118630</xdr:rowOff>
    </xdr:from>
    <xdr:to>
      <xdr:col>0</xdr:col>
      <xdr:colOff>2146588</xdr:colOff>
      <xdr:row>3</xdr:row>
      <xdr:rowOff>175780</xdr:rowOff>
    </xdr:to>
    <xdr:pic>
      <xdr:nvPicPr>
        <xdr:cNvPr id="2" name="Picture 67" descr="LOGO SDS FORMATOS">
          <a:extLst>
            <a:ext uri="{FF2B5EF4-FFF2-40B4-BE49-F238E27FC236}">
              <a16:creationId xmlns:a16="http://schemas.microsoft.com/office/drawing/2014/main" id="{0A289F46-DE4E-4C16-9C5C-D6A13246C9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5463" y="30913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254454</xdr:colOff>
      <xdr:row>1</xdr:row>
      <xdr:rowOff>21772</xdr:rowOff>
    </xdr:from>
    <xdr:to>
      <xdr:col>12</xdr:col>
      <xdr:colOff>1502229</xdr:colOff>
      <xdr:row>3</xdr:row>
      <xdr:rowOff>50347</xdr:rowOff>
    </xdr:to>
    <xdr:pic>
      <xdr:nvPicPr>
        <xdr:cNvPr id="3" name="Picture 2" descr="logo 01">
          <a:extLst>
            <a:ext uri="{FF2B5EF4-FFF2-40B4-BE49-F238E27FC236}">
              <a16:creationId xmlns:a16="http://schemas.microsoft.com/office/drawing/2014/main" id="{1404977C-A1D3-4694-84F5-9AA16F83CE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033561" y="212272"/>
          <a:ext cx="1247775" cy="1280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B6FBF308-DD5F-43EE-8EBE-0836FAEF05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90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BC6181DA-C6C5-4F53-A202-114D710DCC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29825" y="66675"/>
          <a:ext cx="12001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40</xdr:row>
      <xdr:rowOff>85725</xdr:rowOff>
    </xdr:from>
    <xdr:to>
      <xdr:col>14</xdr:col>
      <xdr:colOff>581025</xdr:colOff>
      <xdr:row>53</xdr:row>
      <xdr:rowOff>76200</xdr:rowOff>
    </xdr:to>
    <xdr:graphicFrame macro="">
      <xdr:nvGraphicFramePr>
        <xdr:cNvPr id="4" name="Gráfico 4">
          <a:extLst>
            <a:ext uri="{FF2B5EF4-FFF2-40B4-BE49-F238E27FC236}">
              <a16:creationId xmlns:a16="http://schemas.microsoft.com/office/drawing/2014/main" id="{3908C0E3-C377-4739-9ED2-6C6BC5E307CF}"/>
            </a:ext>
            <a:ext uri="{147F2762-F138-4A5C-976F-8EAC2B608ADB}">
              <a16:predDERef xmlns:a16="http://schemas.microsoft.com/office/drawing/2014/main" pred="{BC6181DA-C6C5-4F53-A202-114D710DCC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9644C35A-B668-4A9D-A3E1-4F4F7A315E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90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1806F206-33F8-4DF0-B296-CE586FBCA2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29825" y="66675"/>
          <a:ext cx="12001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40</xdr:row>
      <xdr:rowOff>85725</xdr:rowOff>
    </xdr:from>
    <xdr:to>
      <xdr:col>14</xdr:col>
      <xdr:colOff>581025</xdr:colOff>
      <xdr:row>53</xdr:row>
      <xdr:rowOff>76200</xdr:rowOff>
    </xdr:to>
    <xdr:graphicFrame macro="">
      <xdr:nvGraphicFramePr>
        <xdr:cNvPr id="4" name="Gráfico 4">
          <a:extLst>
            <a:ext uri="{FF2B5EF4-FFF2-40B4-BE49-F238E27FC236}">
              <a16:creationId xmlns:a16="http://schemas.microsoft.com/office/drawing/2014/main" id="{B7FF8B80-0D8C-4D68-8903-4107E5CB3A1D}"/>
            </a:ext>
            <a:ext uri="{147F2762-F138-4A5C-976F-8EAC2B608ADB}">
              <a16:predDERef xmlns:a16="http://schemas.microsoft.com/office/drawing/2014/main" pred="{1806F206-33F8-4DF0-B296-CE586FBCA2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191020C3-A169-4559-AFA2-5C4DFE6567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90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F933CDE5-00D5-4731-ABF7-7D8789F071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29825" y="66675"/>
          <a:ext cx="12001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40</xdr:row>
      <xdr:rowOff>85725</xdr:rowOff>
    </xdr:from>
    <xdr:to>
      <xdr:col>14</xdr:col>
      <xdr:colOff>581025</xdr:colOff>
      <xdr:row>53</xdr:row>
      <xdr:rowOff>76200</xdr:rowOff>
    </xdr:to>
    <xdr:graphicFrame macro="">
      <xdr:nvGraphicFramePr>
        <xdr:cNvPr id="4" name="Gráfico 4">
          <a:extLst>
            <a:ext uri="{FF2B5EF4-FFF2-40B4-BE49-F238E27FC236}">
              <a16:creationId xmlns:a16="http://schemas.microsoft.com/office/drawing/2014/main" id="{31E7B1CE-2C89-491E-9BAD-088D99283966}"/>
            </a:ext>
            <a:ext uri="{147F2762-F138-4A5C-976F-8EAC2B608ADB}">
              <a16:predDERef xmlns:a16="http://schemas.microsoft.com/office/drawing/2014/main" pred="{F933CDE5-00D5-4731-ABF7-7D8789F071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D9E52EF7-EC9C-40E3-ACF0-FB15A080E5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810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0C45ACD7-EE69-43FB-938B-A29C63A494C4}"/>
            </a:ext>
            <a:ext uri="{147F2762-F138-4A5C-976F-8EAC2B608ADB}">
              <a16:predDERef xmlns:a16="http://schemas.microsoft.com/office/drawing/2014/main" pred="{D9E52EF7-EC9C-40E3-ACF0-FB15A080E5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66675"/>
          <a:ext cx="10858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40</xdr:row>
      <xdr:rowOff>85725</xdr:rowOff>
    </xdr:from>
    <xdr:to>
      <xdr:col>14</xdr:col>
      <xdr:colOff>581025</xdr:colOff>
      <xdr:row>53</xdr:row>
      <xdr:rowOff>76200</xdr:rowOff>
    </xdr:to>
    <xdr:graphicFrame macro="">
      <xdr:nvGraphicFramePr>
        <xdr:cNvPr id="4" name="Gráfico 4">
          <a:extLst>
            <a:ext uri="{FF2B5EF4-FFF2-40B4-BE49-F238E27FC236}">
              <a16:creationId xmlns:a16="http://schemas.microsoft.com/office/drawing/2014/main" id="{3D155D17-2B37-4446-8DDE-025D2FA61D6C}"/>
            </a:ext>
            <a:ext uri="{147F2762-F138-4A5C-976F-8EAC2B608ADB}">
              <a16:predDERef xmlns:a16="http://schemas.microsoft.com/office/drawing/2014/main" pred="{0C45ACD7-EE69-43FB-938B-A29C63A494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DD8556DC-2726-4A4B-AC75-2A047B9DE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90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84FFB0DC-048E-4D04-A982-BA4B1621D4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29825" y="66675"/>
          <a:ext cx="12001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40</xdr:row>
      <xdr:rowOff>85725</xdr:rowOff>
    </xdr:from>
    <xdr:to>
      <xdr:col>14</xdr:col>
      <xdr:colOff>581025</xdr:colOff>
      <xdr:row>53</xdr:row>
      <xdr:rowOff>76200</xdr:rowOff>
    </xdr:to>
    <xdr:graphicFrame macro="">
      <xdr:nvGraphicFramePr>
        <xdr:cNvPr id="4" name="Gráfico 4">
          <a:extLst>
            <a:ext uri="{FF2B5EF4-FFF2-40B4-BE49-F238E27FC236}">
              <a16:creationId xmlns:a16="http://schemas.microsoft.com/office/drawing/2014/main" id="{77235771-7EAB-4B6F-A208-0F4CCE4B359B}"/>
            </a:ext>
            <a:ext uri="{147F2762-F138-4A5C-976F-8EAC2B608ADB}">
              <a16:predDERef xmlns:a16="http://schemas.microsoft.com/office/drawing/2014/main" pred="{84FFB0DC-048E-4D04-A982-BA4B1621D4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4743A62F-1DE1-48EF-A003-B13676EAB1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90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DAFC2EF8-83E3-4829-A50B-20656C98AD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29825" y="66675"/>
          <a:ext cx="12001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35</xdr:row>
      <xdr:rowOff>0</xdr:rowOff>
    </xdr:from>
    <xdr:to>
      <xdr:col>14</xdr:col>
      <xdr:colOff>438150</xdr:colOff>
      <xdr:row>47</xdr:row>
      <xdr:rowOff>161925</xdr:rowOff>
    </xdr:to>
    <xdr:graphicFrame macro="">
      <xdr:nvGraphicFramePr>
        <xdr:cNvPr id="4" name="Gráfico 4">
          <a:extLst>
            <a:ext uri="{FF2B5EF4-FFF2-40B4-BE49-F238E27FC236}">
              <a16:creationId xmlns:a16="http://schemas.microsoft.com/office/drawing/2014/main" id="{CC40DE59-C51E-4884-BD58-67622ADD6C51}"/>
            </a:ext>
            <a:ext uri="{147F2762-F138-4A5C-976F-8EAC2B608ADB}">
              <a16:predDERef xmlns:a16="http://schemas.microsoft.com/office/drawing/2014/main" pred="{DAFC2EF8-83E3-4829-A50B-20656C98AD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7F50B353-7DE2-4C8D-A4EA-17D839C8CD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90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33010278-80BF-475F-B656-4152CF625A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29825" y="66675"/>
          <a:ext cx="12001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35</xdr:row>
      <xdr:rowOff>0</xdr:rowOff>
    </xdr:from>
    <xdr:to>
      <xdr:col>14</xdr:col>
      <xdr:colOff>438150</xdr:colOff>
      <xdr:row>47</xdr:row>
      <xdr:rowOff>161925</xdr:rowOff>
    </xdr:to>
    <xdr:graphicFrame macro="">
      <xdr:nvGraphicFramePr>
        <xdr:cNvPr id="4" name="Gráfico 4">
          <a:extLst>
            <a:ext uri="{FF2B5EF4-FFF2-40B4-BE49-F238E27FC236}">
              <a16:creationId xmlns:a16="http://schemas.microsoft.com/office/drawing/2014/main" id="{33ECF844-6EA2-4968-80C2-6614CF0A70AD}"/>
            </a:ext>
            <a:ext uri="{147F2762-F138-4A5C-976F-8EAC2B608ADB}">
              <a16:predDERef xmlns:a16="http://schemas.microsoft.com/office/drawing/2014/main" pred="{33010278-80BF-475F-B656-4152CF625A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142875</xdr:colOff>
      <xdr:row>0</xdr:row>
      <xdr:rowOff>38100</xdr:rowOff>
    </xdr:from>
    <xdr:to>
      <xdr:col>1</xdr:col>
      <xdr:colOff>371475</xdr:colOff>
      <xdr:row>3</xdr:row>
      <xdr:rowOff>161925</xdr:rowOff>
    </xdr:to>
    <xdr:pic>
      <xdr:nvPicPr>
        <xdr:cNvPr id="2" name="Picture 386" descr="Escudo Bogotá_sds_color">
          <a:extLst>
            <a:ext uri="{FF2B5EF4-FFF2-40B4-BE49-F238E27FC236}">
              <a16:creationId xmlns:a16="http://schemas.microsoft.com/office/drawing/2014/main" id="{9A915219-03E4-46D6-B2BB-5A46D56961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38100"/>
          <a:ext cx="990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123825</xdr:colOff>
      <xdr:row>0</xdr:row>
      <xdr:rowOff>66675</xdr:rowOff>
    </xdr:from>
    <xdr:to>
      <xdr:col>14</xdr:col>
      <xdr:colOff>561975</xdr:colOff>
      <xdr:row>3</xdr:row>
      <xdr:rowOff>152400</xdr:rowOff>
    </xdr:to>
    <xdr:pic>
      <xdr:nvPicPr>
        <xdr:cNvPr id="3" name="Picture 387" descr="LOGO SISTEMA INTEGRADO">
          <a:extLst>
            <a:ext uri="{FF2B5EF4-FFF2-40B4-BE49-F238E27FC236}">
              <a16:creationId xmlns:a16="http://schemas.microsoft.com/office/drawing/2014/main" id="{49230C88-DE56-4296-943B-7251729F5F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29825" y="66675"/>
          <a:ext cx="12001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35</xdr:row>
      <xdr:rowOff>28575</xdr:rowOff>
    </xdr:from>
    <xdr:to>
      <xdr:col>14</xdr:col>
      <xdr:colOff>438150</xdr:colOff>
      <xdr:row>48</xdr:row>
      <xdr:rowOff>28575</xdr:rowOff>
    </xdr:to>
    <xdr:graphicFrame macro="">
      <xdr:nvGraphicFramePr>
        <xdr:cNvPr id="4" name="Gráfico 4">
          <a:extLst>
            <a:ext uri="{FF2B5EF4-FFF2-40B4-BE49-F238E27FC236}">
              <a16:creationId xmlns:a16="http://schemas.microsoft.com/office/drawing/2014/main" id="{1783B86D-FD31-4643-9958-C6823BF62058}"/>
            </a:ext>
            <a:ext uri="{147F2762-F138-4A5C-976F-8EAC2B608ADB}">
              <a16:predDERef xmlns:a16="http://schemas.microsoft.com/office/drawing/2014/main" pred="{49230C88-DE56-4296-943B-7251729F5F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Users/aaamado/Downloads/FICHA%20DE%20INDICADOR_ENCUESTA%20DE%20SATISFACCION_V2_09052022%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kjbuitrago\Downloads\FICHADEINDICADORSDSV7%20(1).xlsx" TargetMode="External"/><Relationship Id="rId1" Type="http://schemas.openxmlformats.org/officeDocument/2006/relationships/externalLinkPath" Target="FICHADEINDICADORSDSV7%20(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kjbuitrago\Downloads\FORMULACIONPOGD2025_IVC-SP_Definitiva%20(1).xlsx" TargetMode="External"/><Relationship Id="rId1" Type="http://schemas.openxmlformats.org/officeDocument/2006/relationships/externalLinkPath" Target="FORMULACIONPOGD2025_IVC-SP_Definitiva%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técnica 2022"/>
      <sheetName val="Ficha técnica"/>
      <sheetName val="DATOS"/>
    </sheetNames>
    <sheetDataSet>
      <sheetData sheetId="0"/>
      <sheetData sheetId="1" refreshError="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sheetName val="EJEMPLO Ficha técnica"/>
      <sheetName val="FICHA PROPUESTA"/>
      <sheetName val="Ficha técnica"/>
      <sheetName val="Ficha técnica POGD V6"/>
    </sheetNames>
    <sheetDataSet>
      <sheetData sheetId="0"/>
      <sheetData sheetId="1" refreshError="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MULACIÓN POGD - I"/>
      <sheetName val="FORMULACIÓN POGD "/>
      <sheetName val="Subdireccion de Vigilancia "/>
      <sheetName val="Laboratorio"/>
      <sheetName val="Politicas "/>
      <sheetName val="Gestion del Conocimiento"/>
      <sheetName val="Ind. Mantenimiento"/>
      <sheetName val="Ind. Politicas"/>
      <sheetName val="Ind. transparencia y corrupción"/>
    </sheetNames>
    <sheetDataSet>
      <sheetData sheetId="0">
        <row r="7">
          <cell r="B7" t="str">
            <v xml:space="preserve">Realizar el 100% de las  acciones establecidas en la vigencia, para el Mantenimiento y Fortalecimiento de la Vigilancia en Salud Publica, en el Distrito capital.  </v>
          </cell>
        </row>
        <row r="8">
          <cell r="B8" t="str">
            <v>Realizar el 100% de los análisis de muestras con criterios de calidad y oportunidad; en el marco del desarrollo de las actividades de monitoreo y evaluación de la Red de Laboratorios en el Distrito Capital, en apoyo a la vigilancia de los eventos de interés en salud pública, vigilancia y control sanitario.</v>
          </cell>
        </row>
        <row r="9">
          <cell r="B9" t="str">
            <v>Establecer  las acciones relacionadas con la orientación técnica para la formulación e implementación, y desarrollar el monitoreo, análisis y evaluación de  Políticas públicas, planes, estrategías y proyectos de Salud Pública, según la normatividad vigente.</v>
          </cell>
        </row>
        <row r="10">
          <cell r="B10" t="str">
            <v xml:space="preserve">Desarrollar el 100% de las acciones establecidas en la vigencia, para el  fortalecimiento de la gestión y generación del conocimiento, en el marco de las necesidades y competencias de la Subsecretaría de Salud Pública para contribuir a  la meta del Plan de Desarrollo Distital de  Fortalecimiento del Ecosistema Distrital de Ciencia, Tecnología e Innovación, </v>
          </cell>
        </row>
        <row r="11">
          <cell r="B11" t="str">
            <v>A 31 de diciembre de 2025 cumplir  las acciones establecidas para el mantenimiento y sostenibilidad del SG de la SDS.</v>
          </cell>
        </row>
        <row r="12">
          <cell r="B12" t="str">
            <v>Realizar las Acciones para la Implementación de las Políticas de Gestión y Desempeño de la SDS.</v>
          </cell>
        </row>
        <row r="13">
          <cell r="B13" t="str">
            <v>Realizar las acciones para el desarrollo de los componentes de Transparencia, acceso a la información y lucha contra la corrupción.</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DED20-1E9F-4CEE-A11A-FACBF336B0A9}">
  <dimension ref="A1:BS21"/>
  <sheetViews>
    <sheetView showGridLines="0" view="pageBreakPreview" zoomScale="85" zoomScaleNormal="60" zoomScaleSheetLayoutView="85" zoomScalePageLayoutView="54" workbookViewId="0">
      <selection activeCell="K9" sqref="K9:K15"/>
    </sheetView>
  </sheetViews>
  <sheetFormatPr defaultColWidth="11.42578125" defaultRowHeight="14.25"/>
  <cols>
    <col min="1" max="1" width="36.42578125" style="2" customWidth="1"/>
    <col min="2" max="2" width="18.42578125" style="2" customWidth="1"/>
    <col min="3" max="3" width="25.85546875" style="2" customWidth="1"/>
    <col min="4" max="4" width="16.7109375" style="2" customWidth="1"/>
    <col min="5" max="5" width="17.42578125" style="2" customWidth="1"/>
    <col min="6" max="6" width="15.42578125" style="2" customWidth="1"/>
    <col min="7" max="7" width="26.140625" style="2" customWidth="1"/>
    <col min="8" max="8" width="18.85546875" style="2" bestFit="1" customWidth="1"/>
    <col min="9" max="9" width="14.5703125" style="2" customWidth="1"/>
    <col min="10" max="10" width="30.85546875" style="2" bestFit="1" customWidth="1"/>
    <col min="11" max="11" width="19" style="2" customWidth="1"/>
    <col min="12" max="12" width="14.140625" style="2" customWidth="1"/>
    <col min="13" max="13" width="23.42578125" style="2" bestFit="1" customWidth="1"/>
    <col min="14" max="14" width="18" style="2" customWidth="1"/>
    <col min="15" max="15" width="16.85546875" style="2" customWidth="1"/>
    <col min="16" max="67" width="11.42578125" style="2"/>
    <col min="68" max="69" width="0" style="2" hidden="1" customWidth="1"/>
    <col min="70" max="16384" width="11.42578125" style="2"/>
  </cols>
  <sheetData>
    <row r="1" spans="1:71" s="17" customFormat="1" ht="26.25" customHeight="1">
      <c r="A1" s="202"/>
      <c r="B1" s="233" t="s">
        <v>0</v>
      </c>
      <c r="C1" s="233"/>
      <c r="D1" s="233"/>
      <c r="E1" s="233"/>
      <c r="F1" s="233"/>
      <c r="G1" s="233"/>
      <c r="H1" s="233"/>
      <c r="I1" s="233"/>
      <c r="J1" s="233"/>
      <c r="K1" s="233"/>
      <c r="L1" s="233"/>
      <c r="M1" s="233"/>
      <c r="N1" s="205"/>
      <c r="O1" s="206"/>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row>
    <row r="2" spans="1:71" s="17" customFormat="1" ht="26.25" customHeight="1">
      <c r="A2" s="203"/>
      <c r="B2" s="233"/>
      <c r="C2" s="233"/>
      <c r="D2" s="233"/>
      <c r="E2" s="233"/>
      <c r="F2" s="233"/>
      <c r="G2" s="233"/>
      <c r="H2" s="233"/>
      <c r="I2" s="233"/>
      <c r="J2" s="233"/>
      <c r="K2" s="233"/>
      <c r="L2" s="233"/>
      <c r="M2" s="233"/>
      <c r="N2" s="207"/>
      <c r="O2" s="208"/>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row>
    <row r="3" spans="1:71" s="17" customFormat="1" ht="20.25" customHeight="1">
      <c r="A3" s="203"/>
      <c r="B3" s="233" t="s">
        <v>1</v>
      </c>
      <c r="C3" s="233"/>
      <c r="D3" s="233"/>
      <c r="E3" s="233"/>
      <c r="F3" s="233"/>
      <c r="G3" s="233"/>
      <c r="H3" s="233"/>
      <c r="I3" s="233"/>
      <c r="J3" s="233"/>
      <c r="K3" s="233"/>
      <c r="L3" s="233"/>
      <c r="M3" s="233"/>
      <c r="N3" s="207"/>
      <c r="O3" s="208"/>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row>
    <row r="4" spans="1:71" s="17" customFormat="1" ht="20.25" customHeight="1">
      <c r="A4" s="204"/>
      <c r="B4" s="233" t="s">
        <v>2</v>
      </c>
      <c r="C4" s="233"/>
      <c r="D4" s="233"/>
      <c r="E4" s="233" t="s">
        <v>3</v>
      </c>
      <c r="F4" s="233"/>
      <c r="G4" s="233"/>
      <c r="H4" s="233" t="s">
        <v>4</v>
      </c>
      <c r="I4" s="233"/>
      <c r="J4" s="233">
        <v>1</v>
      </c>
      <c r="K4" s="233"/>
      <c r="L4" s="233"/>
      <c r="M4" s="233"/>
      <c r="N4" s="209"/>
      <c r="O4" s="210"/>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row>
    <row r="5" spans="1:71" s="17" customFormat="1" ht="20.25" customHeight="1">
      <c r="A5" s="211" t="s">
        <v>5</v>
      </c>
      <c r="B5" s="212"/>
      <c r="C5" s="212"/>
      <c r="D5" s="212"/>
      <c r="E5" s="212"/>
      <c r="F5" s="212"/>
      <c r="G5" s="212"/>
      <c r="H5" s="212"/>
      <c r="I5" s="212"/>
      <c r="J5" s="212"/>
      <c r="K5" s="212"/>
      <c r="L5" s="212"/>
      <c r="M5" s="212"/>
      <c r="N5" s="212"/>
      <c r="O5" s="213"/>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row>
    <row r="6" spans="1:71" s="17" customFormat="1" ht="9" customHeight="1">
      <c r="A6" s="16"/>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row>
    <row r="7" spans="1:71" s="1" customFormat="1" ht="36">
      <c r="A7" s="9" t="s">
        <v>6</v>
      </c>
      <c r="B7" s="217" t="s">
        <v>7</v>
      </c>
      <c r="C7" s="218"/>
      <c r="D7" s="218"/>
      <c r="E7" s="219"/>
      <c r="F7" s="9" t="s">
        <v>8</v>
      </c>
      <c r="G7" s="217" t="s">
        <v>9</v>
      </c>
      <c r="H7" s="218"/>
      <c r="I7" s="218"/>
      <c r="J7" s="219"/>
      <c r="K7" s="9" t="s">
        <v>10</v>
      </c>
      <c r="L7" s="214" t="s">
        <v>11</v>
      </c>
      <c r="M7" s="215"/>
      <c r="N7" s="215"/>
      <c r="O7" s="216"/>
    </row>
    <row r="8" spans="1:71" s="4" customFormat="1" ht="65.25" customHeight="1">
      <c r="A8" s="8" t="s">
        <v>12</v>
      </c>
      <c r="B8" s="8" t="s">
        <v>13</v>
      </c>
      <c r="C8" s="10" t="s">
        <v>14</v>
      </c>
      <c r="D8" s="8" t="s">
        <v>15</v>
      </c>
      <c r="E8" s="8" t="s">
        <v>16</v>
      </c>
      <c r="F8" s="8" t="s">
        <v>17</v>
      </c>
      <c r="G8" s="8" t="s">
        <v>18</v>
      </c>
      <c r="H8" s="8" t="s">
        <v>19</v>
      </c>
      <c r="I8" s="8" t="s">
        <v>20</v>
      </c>
      <c r="J8" s="8" t="s">
        <v>21</v>
      </c>
      <c r="K8" s="8" t="s">
        <v>22</v>
      </c>
      <c r="L8" s="8" t="s">
        <v>23</v>
      </c>
      <c r="M8" s="8" t="s">
        <v>24</v>
      </c>
      <c r="N8" s="8" t="s">
        <v>25</v>
      </c>
      <c r="O8" s="8" t="s">
        <v>26</v>
      </c>
      <c r="BP8" s="5" t="s">
        <v>27</v>
      </c>
      <c r="BQ8" s="7" t="s">
        <v>28</v>
      </c>
      <c r="BR8" s="6"/>
    </row>
    <row r="9" spans="1:71" s="3" customFormat="1" ht="112.5" customHeight="1">
      <c r="A9" s="21" t="s">
        <v>29</v>
      </c>
      <c r="B9" s="57" t="s">
        <v>30</v>
      </c>
      <c r="C9" s="11" t="s">
        <v>31</v>
      </c>
      <c r="D9" s="51">
        <f>+'FORMULACIÓN POGD '!D41</f>
        <v>0.23249999999999998</v>
      </c>
      <c r="E9" s="56">
        <f>+'FORMULACIÓN POGD '!E41</f>
        <v>0.23249999999999998</v>
      </c>
      <c r="F9" s="53">
        <f>+'FORMULACIÓN POGD '!F41</f>
        <v>0.23249999999999998</v>
      </c>
      <c r="G9" s="23"/>
      <c r="H9" s="56">
        <f>+'FORMULACIÓN POGD '!H41</f>
        <v>0.23249999999999998</v>
      </c>
      <c r="I9" s="53">
        <f>+'FORMULACIÓN POGD '!I41</f>
        <v>0.23249999999999998</v>
      </c>
      <c r="J9" s="15"/>
      <c r="K9" s="197"/>
      <c r="L9" s="53">
        <f>+'FORMULACIÓN POGD '!L41</f>
        <v>0.30249999999999999</v>
      </c>
      <c r="M9" s="15"/>
      <c r="N9" s="12"/>
      <c r="O9" s="14">
        <f>E9+H9</f>
        <v>0.46499999999999997</v>
      </c>
      <c r="P9" s="54">
        <f>L9+I9+F9+D9</f>
        <v>0.99999999999999978</v>
      </c>
      <c r="BP9" s="5"/>
      <c r="BQ9" s="7"/>
    </row>
    <row r="10" spans="1:71" s="3" customFormat="1" ht="90.75" customHeight="1">
      <c r="A10" s="21" t="s">
        <v>32</v>
      </c>
      <c r="B10" s="58" t="s">
        <v>33</v>
      </c>
      <c r="C10" s="11" t="s">
        <v>34</v>
      </c>
      <c r="D10" s="51">
        <f>+'FORMULACIÓN POGD '!F49</f>
        <v>0.24</v>
      </c>
      <c r="E10" s="56">
        <f>+'FORMULACIÓN POGD '!E49</f>
        <v>0.22</v>
      </c>
      <c r="F10" s="52">
        <f>+'FORMULACIÓN POGD '!H49</f>
        <v>0.24</v>
      </c>
      <c r="G10" s="23"/>
      <c r="H10" s="55">
        <f>+'FORMULACIÓN POGD '!H49</f>
        <v>0.24</v>
      </c>
      <c r="I10" s="52">
        <f>+'FORMULACIÓN POGD '!I49</f>
        <v>0.26</v>
      </c>
      <c r="J10" s="52"/>
      <c r="K10" s="198"/>
      <c r="L10" s="52">
        <f>+'FORMULACIÓN POGD '!L49</f>
        <v>0.26</v>
      </c>
      <c r="M10" s="15"/>
      <c r="N10" s="12"/>
      <c r="O10" s="14">
        <f t="shared" ref="O10:O15" si="0">E10+H10</f>
        <v>0.45999999999999996</v>
      </c>
      <c r="P10" s="54">
        <f t="shared" ref="P10:P15" si="1">L10+I10+F10+D10</f>
        <v>1</v>
      </c>
      <c r="BP10" s="5"/>
      <c r="BQ10" s="7"/>
    </row>
    <row r="11" spans="1:71" s="3" customFormat="1" ht="83.25" customHeight="1">
      <c r="A11" s="21" t="s">
        <v>35</v>
      </c>
      <c r="B11" s="59" t="s">
        <v>36</v>
      </c>
      <c r="C11" s="11" t="s">
        <v>37</v>
      </c>
      <c r="D11" s="51">
        <f>+'FORMULACIÓN POGD '!F101</f>
        <v>0.25</v>
      </c>
      <c r="E11" s="56">
        <f>+'FORMULACIÓN POGD '!E101</f>
        <v>0</v>
      </c>
      <c r="F11" s="53">
        <f>+'FORMULACIÓN POGD '!F101</f>
        <v>0.25</v>
      </c>
      <c r="G11" s="23"/>
      <c r="H11" s="56">
        <f>+'FORMULACIÓN POGD '!H101</f>
        <v>0.25</v>
      </c>
      <c r="I11" s="53">
        <f>+'FORMULACIÓN POGD '!I101</f>
        <v>0.25</v>
      </c>
      <c r="J11" s="53"/>
      <c r="K11" s="199"/>
      <c r="L11" s="53">
        <f>+'FORMULACIÓN POGD '!L101</f>
        <v>0.25</v>
      </c>
      <c r="M11" s="53"/>
      <c r="N11" s="56"/>
      <c r="O11" s="14">
        <f t="shared" si="0"/>
        <v>0.25</v>
      </c>
      <c r="P11" s="54">
        <f t="shared" si="1"/>
        <v>1</v>
      </c>
      <c r="BP11" s="5"/>
      <c r="BQ11" s="7"/>
    </row>
    <row r="12" spans="1:71" s="3" customFormat="1" ht="107.25" customHeight="1">
      <c r="A12" s="22" t="s">
        <v>38</v>
      </c>
      <c r="B12" s="59" t="s">
        <v>39</v>
      </c>
      <c r="C12" s="11" t="s">
        <v>40</v>
      </c>
      <c r="D12" s="51">
        <f>+'FORMULACIÓN POGD '!F108</f>
        <v>0.22500000000000001</v>
      </c>
      <c r="E12" s="56">
        <f>+'FORMULACIÓN POGD '!E108</f>
        <v>0.22500000000000001</v>
      </c>
      <c r="F12" s="53">
        <f>+'FORMULACIÓN POGD '!F108</f>
        <v>0.22500000000000001</v>
      </c>
      <c r="G12" s="23"/>
      <c r="H12" s="56">
        <f>+'FORMULACIÓN POGD '!H108</f>
        <v>0.22500000000000001</v>
      </c>
      <c r="I12" s="53">
        <f>+'FORMULACIÓN POGD '!I108</f>
        <v>0.27500000000000002</v>
      </c>
      <c r="J12" s="53"/>
      <c r="K12" s="199"/>
      <c r="L12" s="53">
        <f>+'FORMULACIÓN POGD '!L108</f>
        <v>0.27500000000000002</v>
      </c>
      <c r="M12" s="53"/>
      <c r="N12" s="56"/>
      <c r="O12" s="14">
        <f t="shared" si="0"/>
        <v>0.45</v>
      </c>
      <c r="P12" s="54">
        <f t="shared" si="1"/>
        <v>1</v>
      </c>
      <c r="BP12" s="5"/>
      <c r="BQ12" s="7"/>
    </row>
    <row r="13" spans="1:71" s="3" customFormat="1" ht="97.5" customHeight="1">
      <c r="A13" s="22" t="s">
        <v>41</v>
      </c>
      <c r="B13" s="59" t="s">
        <v>42</v>
      </c>
      <c r="C13" s="11" t="s">
        <v>40</v>
      </c>
      <c r="D13" s="51">
        <f>+'FORMULACIÓN POGD '!E134</f>
        <v>0.215</v>
      </c>
      <c r="E13" s="56">
        <f>+'FORMULACIÓN POGD '!E134</f>
        <v>0.215</v>
      </c>
      <c r="F13" s="53">
        <f>+'FORMULACIÓN POGD '!F134</f>
        <v>0.16499999999999998</v>
      </c>
      <c r="G13" s="23"/>
      <c r="H13" s="56">
        <f>+'FORMULACIÓN POGD '!H134</f>
        <v>0.16499999999999998</v>
      </c>
      <c r="I13" s="53">
        <f>+'FORMULACIÓN POGD '!I134</f>
        <v>0.40500000000000003</v>
      </c>
      <c r="J13" s="53"/>
      <c r="K13" s="199"/>
      <c r="L13" s="53">
        <f>+'FORMULACIÓN POGD '!L134</f>
        <v>0.215</v>
      </c>
      <c r="M13" s="15"/>
      <c r="N13" s="12"/>
      <c r="O13" s="14">
        <f t="shared" si="0"/>
        <v>0.38</v>
      </c>
      <c r="P13" s="54">
        <f t="shared" si="1"/>
        <v>0.99999999999999989</v>
      </c>
      <c r="BP13" s="5"/>
      <c r="BQ13" s="7"/>
    </row>
    <row r="14" spans="1:71" s="3" customFormat="1" ht="93.75" customHeight="1">
      <c r="A14" s="22" t="s">
        <v>43</v>
      </c>
      <c r="B14" s="59" t="s">
        <v>44</v>
      </c>
      <c r="C14" s="11" t="s">
        <v>40</v>
      </c>
      <c r="D14" s="51">
        <f>+'FORMULACIÓN POGD '!E141</f>
        <v>0.36250000000000004</v>
      </c>
      <c r="E14" s="56">
        <f>+'FORMULACIÓN POGD '!E141</f>
        <v>0.36250000000000004</v>
      </c>
      <c r="F14" s="53">
        <f>+'FORMULACIÓN POGD '!F141</f>
        <v>0.21250000000000002</v>
      </c>
      <c r="G14" s="178"/>
      <c r="H14" s="56">
        <f>+'FORMULACIÓN POGD '!H141</f>
        <v>0.21250000000000002</v>
      </c>
      <c r="I14" s="53">
        <f>+'FORMULACIÓN POGD '!I141</f>
        <v>0.21250000000000002</v>
      </c>
      <c r="J14" s="53"/>
      <c r="K14" s="199"/>
      <c r="L14" s="53">
        <f>+'FORMULACIÓN POGD '!L141</f>
        <v>0.21250000000000002</v>
      </c>
      <c r="M14" s="15"/>
      <c r="N14" s="12"/>
      <c r="O14" s="14">
        <f t="shared" si="0"/>
        <v>0.57500000000000007</v>
      </c>
      <c r="P14" s="54">
        <f t="shared" si="1"/>
        <v>1</v>
      </c>
      <c r="BP14" s="5"/>
      <c r="BQ14" s="7"/>
    </row>
    <row r="15" spans="1:71" ht="108" customHeight="1">
      <c r="A15" s="22" t="s">
        <v>45</v>
      </c>
      <c r="B15" s="59" t="s">
        <v>46</v>
      </c>
      <c r="C15" s="11" t="s">
        <v>40</v>
      </c>
      <c r="D15" s="51">
        <f>+'FORMULACIÓN POGD '!E148</f>
        <v>0.55000000000000004</v>
      </c>
      <c r="E15" s="56">
        <f>+'FORMULACIÓN POGD '!E148</f>
        <v>0.55000000000000004</v>
      </c>
      <c r="F15" s="53">
        <f>+'FORMULACIÓN POGD '!F148</f>
        <v>0.15000000000000002</v>
      </c>
      <c r="G15" s="179"/>
      <c r="H15" s="56">
        <f>+'FORMULACIÓN POGD '!H148</f>
        <v>0.15000000000000002</v>
      </c>
      <c r="I15" s="53">
        <f>+'FORMULACIÓN POGD '!I148</f>
        <v>0.15000000000000002</v>
      </c>
      <c r="J15" s="53"/>
      <c r="K15" s="199"/>
      <c r="L15" s="53">
        <f>+'FORMULACIÓN POGD '!L148</f>
        <v>0.15000000000000002</v>
      </c>
      <c r="M15" s="53"/>
      <c r="N15" s="12"/>
      <c r="O15" s="14">
        <f t="shared" si="0"/>
        <v>0.70000000000000007</v>
      </c>
      <c r="P15" s="54">
        <f t="shared" si="1"/>
        <v>1</v>
      </c>
      <c r="BP15" s="5" t="s">
        <v>47</v>
      </c>
      <c r="BQ15" s="7" t="s">
        <v>48</v>
      </c>
      <c r="BR15" s="6"/>
    </row>
    <row r="16" spans="1:71" ht="15" hidden="1" customHeight="1">
      <c r="A16" s="224" t="s">
        <v>49</v>
      </c>
      <c r="B16" s="225"/>
      <c r="C16" s="225" t="s">
        <v>50</v>
      </c>
      <c r="D16" s="225"/>
      <c r="E16" s="225" t="s">
        <v>51</v>
      </c>
      <c r="F16" s="225"/>
      <c r="G16" s="225"/>
      <c r="H16" s="226"/>
      <c r="I16" s="18"/>
      <c r="J16" s="19"/>
      <c r="K16" s="19"/>
      <c r="L16" s="19"/>
      <c r="M16" s="19"/>
      <c r="N16" s="19"/>
      <c r="O16" s="19"/>
    </row>
    <row r="17" spans="1:11" ht="45.75" hidden="1" customHeight="1">
      <c r="A17" s="227">
        <v>8</v>
      </c>
      <c r="B17" s="228"/>
      <c r="C17" s="240">
        <v>44651</v>
      </c>
      <c r="D17" s="228"/>
      <c r="E17" s="235" t="s">
        <v>52</v>
      </c>
      <c r="F17" s="235"/>
      <c r="G17" s="235"/>
      <c r="H17" s="236"/>
      <c r="I17" s="20"/>
    </row>
    <row r="18" spans="1:11" ht="15" hidden="1" customHeight="1">
      <c r="A18" s="13" t="s">
        <v>53</v>
      </c>
      <c r="B18" s="222" t="s">
        <v>54</v>
      </c>
      <c r="C18" s="222"/>
      <c r="D18" s="222"/>
      <c r="E18" s="222"/>
      <c r="F18" s="222"/>
      <c r="G18" s="222"/>
      <c r="H18" s="223"/>
      <c r="I18" s="222" t="s">
        <v>55</v>
      </c>
      <c r="J18" s="222"/>
      <c r="K18" s="223"/>
    </row>
    <row r="19" spans="1:11" ht="15" hidden="1" customHeight="1">
      <c r="A19" s="13" t="s">
        <v>56</v>
      </c>
      <c r="B19" s="222" t="s">
        <v>57</v>
      </c>
      <c r="C19" s="222"/>
      <c r="D19" s="237" t="s">
        <v>58</v>
      </c>
      <c r="E19" s="238"/>
      <c r="F19" s="238"/>
      <c r="G19" s="238"/>
      <c r="H19" s="239"/>
      <c r="I19" s="222" t="s">
        <v>59</v>
      </c>
      <c r="J19" s="222"/>
      <c r="K19" s="223"/>
    </row>
    <row r="20" spans="1:11" ht="36" hidden="1" customHeight="1">
      <c r="A20" s="13" t="s">
        <v>60</v>
      </c>
      <c r="B20" s="228"/>
      <c r="C20" s="228"/>
      <c r="D20" s="228"/>
      <c r="E20" s="228"/>
      <c r="F20" s="228"/>
      <c r="G20" s="228"/>
      <c r="H20" s="234"/>
      <c r="I20" s="20"/>
    </row>
    <row r="21" spans="1:11" ht="15.75" hidden="1" thickBot="1">
      <c r="A21" s="220" t="s">
        <v>61</v>
      </c>
      <c r="B21" s="221"/>
      <c r="C21" s="221"/>
      <c r="D21" s="230" t="s">
        <v>62</v>
      </c>
      <c r="E21" s="231"/>
      <c r="F21" s="231"/>
      <c r="G21" s="231"/>
      <c r="H21" s="232"/>
      <c r="I21" s="221" t="s">
        <v>63</v>
      </c>
      <c r="J21" s="221"/>
      <c r="K21" s="229"/>
    </row>
  </sheetData>
  <mergeCells count="31">
    <mergeCell ref="I21:K21"/>
    <mergeCell ref="D21:H21"/>
    <mergeCell ref="B1:M2"/>
    <mergeCell ref="B3:M3"/>
    <mergeCell ref="B4:D4"/>
    <mergeCell ref="B7:E7"/>
    <mergeCell ref="B20:C20"/>
    <mergeCell ref="D20:E20"/>
    <mergeCell ref="F20:H20"/>
    <mergeCell ref="E17:H17"/>
    <mergeCell ref="I19:K19"/>
    <mergeCell ref="D19:H19"/>
    <mergeCell ref="C17:D17"/>
    <mergeCell ref="E4:G4"/>
    <mergeCell ref="H4:I4"/>
    <mergeCell ref="J4:M4"/>
    <mergeCell ref="A16:B16"/>
    <mergeCell ref="C16:D16"/>
    <mergeCell ref="E16:H16"/>
    <mergeCell ref="A17:B17"/>
    <mergeCell ref="I18:K18"/>
    <mergeCell ref="A21:C21"/>
    <mergeCell ref="B18:C18"/>
    <mergeCell ref="D18:E18"/>
    <mergeCell ref="F18:H18"/>
    <mergeCell ref="B19:C19"/>
    <mergeCell ref="A1:A4"/>
    <mergeCell ref="N1:O4"/>
    <mergeCell ref="A5:O5"/>
    <mergeCell ref="L7:O7"/>
    <mergeCell ref="G7:J7"/>
  </mergeCells>
  <phoneticPr fontId="1" type="noConversion"/>
  <hyperlinks>
    <hyperlink ref="B9" location="'Subdireccion de Vigilancia '!A1" display="'Subdireccion de Vigilancia '!A1" xr:uid="{AF7039D4-4AC2-4D40-B9D8-692570DABFB6}"/>
    <hyperlink ref="B10" location="Laboratorio!A1" display="Laboratorio!A1" xr:uid="{C11A7B96-3665-430B-BB81-2DA37C539A80}"/>
    <hyperlink ref="B11" location="'Politicas '!A1" display="'Politicas '!A1" xr:uid="{9BB4AA68-3E4C-4C5B-974C-D48BC34E10F9}"/>
    <hyperlink ref="B12" location="'Gestion del Conocimiento'!A1" display="'Gestion del Conocimiento'!A1" xr:uid="{D47CBC5D-9725-41B4-8288-F4A3CCFE9907}"/>
    <hyperlink ref="B13" location="'Ind. Mantenimiento'!A1" display="'Ind. Mantenimiento'!A1" xr:uid="{033584C6-EA0C-4CBA-8E3D-0B4AEA795AA2}"/>
    <hyperlink ref="B14" location="'Ind. Politicas'!A1" display="'Ind. Politicas'!A1" xr:uid="{23F73E6E-DC90-48B7-BC30-D5C629E2AAC3}"/>
    <hyperlink ref="B15" location="'Ind. transparencia y corrupción'!A1" display="'Ind. transparencia y corrupción'!A1" xr:uid="{1B7D5611-808B-4BE5-9D1A-C02EC6A0B4E2}"/>
  </hyperlinks>
  <printOptions horizontalCentered="1" verticalCentered="1" gridLines="1"/>
  <pageMargins left="0.19685039370078741" right="0.19685039370078741" top="0.19685039370078741" bottom="0.19685039370078741" header="0.19685039370078741" footer="0.19685039370078741"/>
  <pageSetup paperSize="14" scale="48"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5DF5C-62DF-4D57-8374-DC4D78716661}">
  <sheetPr>
    <tabColor theme="9" tint="0.39997558519241921"/>
  </sheetPr>
  <dimension ref="A1:AA152"/>
  <sheetViews>
    <sheetView tabSelected="1" view="pageBreakPreview" topLeftCell="A25" zoomScale="40" zoomScaleNormal="85" zoomScaleSheetLayoutView="40" zoomScalePageLayoutView="40" workbookViewId="0">
      <pane xSplit="2" topLeftCell="J102" activePane="topRight" state="frozen"/>
      <selection pane="topRight" activeCell="O107" sqref="O107"/>
      <selection activeCell="A9" sqref="A9"/>
    </sheetView>
  </sheetViews>
  <sheetFormatPr defaultColWidth="11.42578125" defaultRowHeight="20.25"/>
  <cols>
    <col min="1" max="1" width="18.85546875" style="68" customWidth="1"/>
    <col min="2" max="2" width="38.85546875" style="68" customWidth="1"/>
    <col min="3" max="3" width="90.140625" style="68" customWidth="1"/>
    <col min="4" max="4" width="39.85546875" style="73" hidden="1" customWidth="1"/>
    <col min="5" max="5" width="25.85546875" style="74" hidden="1" customWidth="1"/>
    <col min="6" max="6" width="24.5703125" style="75" hidden="1" customWidth="1"/>
    <col min="7" max="7" width="21.7109375" style="75" hidden="1" customWidth="1"/>
    <col min="8" max="8" width="18.140625" style="75" hidden="1" customWidth="1"/>
    <col min="9" max="9" width="21.28515625" style="75" bestFit="1" customWidth="1"/>
    <col min="10" max="10" width="56.5703125" style="75" bestFit="1" customWidth="1"/>
    <col min="11" max="11" width="21.5703125" style="75" bestFit="1" customWidth="1"/>
    <col min="12" max="12" width="24.140625" style="75" hidden="1" customWidth="1"/>
    <col min="13" max="13" width="56.140625" style="75" hidden="1" customWidth="1"/>
    <col min="14" max="14" width="59.42578125" style="75" hidden="1" customWidth="1"/>
    <col min="15" max="15" width="172.85546875" style="148" customWidth="1"/>
    <col min="16" max="16" width="163.42578125" style="148" customWidth="1"/>
    <col min="17" max="17" width="255.7109375" style="148" customWidth="1"/>
    <col min="18" max="18" width="14.140625" style="68" customWidth="1"/>
    <col min="19" max="19" width="11.42578125" style="68"/>
    <col min="20" max="20" width="16.5703125" style="68" bestFit="1" customWidth="1"/>
    <col min="21" max="258" width="11.42578125" style="68"/>
    <col min="259" max="259" width="22.42578125" style="68" customWidth="1"/>
    <col min="260" max="267" width="29.28515625" style="68" customWidth="1"/>
    <col min="268" max="514" width="11.42578125" style="68"/>
    <col min="515" max="515" width="22.42578125" style="68" customWidth="1"/>
    <col min="516" max="523" width="29.28515625" style="68" customWidth="1"/>
    <col min="524" max="770" width="11.42578125" style="68"/>
    <col min="771" max="771" width="22.42578125" style="68" customWidth="1"/>
    <col min="772" max="779" width="29.28515625" style="68" customWidth="1"/>
    <col min="780" max="1026" width="11.42578125" style="68"/>
    <col min="1027" max="1027" width="22.42578125" style="68" customWidth="1"/>
    <col min="1028" max="1035" width="29.28515625" style="68" customWidth="1"/>
    <col min="1036" max="1282" width="11.42578125" style="68"/>
    <col min="1283" max="1283" width="22.42578125" style="68" customWidth="1"/>
    <col min="1284" max="1291" width="29.28515625" style="68" customWidth="1"/>
    <col min="1292" max="1538" width="11.42578125" style="68"/>
    <col min="1539" max="1539" width="22.42578125" style="68" customWidth="1"/>
    <col min="1540" max="1547" width="29.28515625" style="68" customWidth="1"/>
    <col min="1548" max="1794" width="11.42578125" style="68"/>
    <col min="1795" max="1795" width="22.42578125" style="68" customWidth="1"/>
    <col min="1796" max="1803" width="29.28515625" style="68" customWidth="1"/>
    <col min="1804" max="2050" width="11.42578125" style="68"/>
    <col min="2051" max="2051" width="22.42578125" style="68" customWidth="1"/>
    <col min="2052" max="2059" width="29.28515625" style="68" customWidth="1"/>
    <col min="2060" max="2306" width="11.42578125" style="68"/>
    <col min="2307" max="2307" width="22.42578125" style="68" customWidth="1"/>
    <col min="2308" max="2315" width="29.28515625" style="68" customWidth="1"/>
    <col min="2316" max="2562" width="11.42578125" style="68"/>
    <col min="2563" max="2563" width="22.42578125" style="68" customWidth="1"/>
    <col min="2564" max="2571" width="29.28515625" style="68" customWidth="1"/>
    <col min="2572" max="2818" width="11.42578125" style="68"/>
    <col min="2819" max="2819" width="22.42578125" style="68" customWidth="1"/>
    <col min="2820" max="2827" width="29.28515625" style="68" customWidth="1"/>
    <col min="2828" max="3074" width="11.42578125" style="68"/>
    <col min="3075" max="3075" width="22.42578125" style="68" customWidth="1"/>
    <col min="3076" max="3083" width="29.28515625" style="68" customWidth="1"/>
    <col min="3084" max="3330" width="11.42578125" style="68"/>
    <col min="3331" max="3331" width="22.42578125" style="68" customWidth="1"/>
    <col min="3332" max="3339" width="29.28515625" style="68" customWidth="1"/>
    <col min="3340" max="3586" width="11.42578125" style="68"/>
    <col min="3587" max="3587" width="22.42578125" style="68" customWidth="1"/>
    <col min="3588" max="3595" width="29.28515625" style="68" customWidth="1"/>
    <col min="3596" max="3842" width="11.42578125" style="68"/>
    <col min="3843" max="3843" width="22.42578125" style="68" customWidth="1"/>
    <col min="3844" max="3851" width="29.28515625" style="68" customWidth="1"/>
    <col min="3852" max="4098" width="11.42578125" style="68"/>
    <col min="4099" max="4099" width="22.42578125" style="68" customWidth="1"/>
    <col min="4100" max="4107" width="29.28515625" style="68" customWidth="1"/>
    <col min="4108" max="4354" width="11.42578125" style="68"/>
    <col min="4355" max="4355" width="22.42578125" style="68" customWidth="1"/>
    <col min="4356" max="4363" width="29.28515625" style="68" customWidth="1"/>
    <col min="4364" max="4610" width="11.42578125" style="68"/>
    <col min="4611" max="4611" width="22.42578125" style="68" customWidth="1"/>
    <col min="4612" max="4619" width="29.28515625" style="68" customWidth="1"/>
    <col min="4620" max="4866" width="11.42578125" style="68"/>
    <col min="4867" max="4867" width="22.42578125" style="68" customWidth="1"/>
    <col min="4868" max="4875" width="29.28515625" style="68" customWidth="1"/>
    <col min="4876" max="5122" width="11.42578125" style="68"/>
    <col min="5123" max="5123" width="22.42578125" style="68" customWidth="1"/>
    <col min="5124" max="5131" width="29.28515625" style="68" customWidth="1"/>
    <col min="5132" max="5378" width="11.42578125" style="68"/>
    <col min="5379" max="5379" width="22.42578125" style="68" customWidth="1"/>
    <col min="5380" max="5387" width="29.28515625" style="68" customWidth="1"/>
    <col min="5388" max="5634" width="11.42578125" style="68"/>
    <col min="5635" max="5635" width="22.42578125" style="68" customWidth="1"/>
    <col min="5636" max="5643" width="29.28515625" style="68" customWidth="1"/>
    <col min="5644" max="5890" width="11.42578125" style="68"/>
    <col min="5891" max="5891" width="22.42578125" style="68" customWidth="1"/>
    <col min="5892" max="5899" width="29.28515625" style="68" customWidth="1"/>
    <col min="5900" max="6146" width="11.42578125" style="68"/>
    <col min="6147" max="6147" width="22.42578125" style="68" customWidth="1"/>
    <col min="6148" max="6155" width="29.28515625" style="68" customWidth="1"/>
    <col min="6156" max="6402" width="11.42578125" style="68"/>
    <col min="6403" max="6403" width="22.42578125" style="68" customWidth="1"/>
    <col min="6404" max="6411" width="29.28515625" style="68" customWidth="1"/>
    <col min="6412" max="6658" width="11.42578125" style="68"/>
    <col min="6659" max="6659" width="22.42578125" style="68" customWidth="1"/>
    <col min="6660" max="6667" width="29.28515625" style="68" customWidth="1"/>
    <col min="6668" max="6914" width="11.42578125" style="68"/>
    <col min="6915" max="6915" width="22.42578125" style="68" customWidth="1"/>
    <col min="6916" max="6923" width="29.28515625" style="68" customWidth="1"/>
    <col min="6924" max="7170" width="11.42578125" style="68"/>
    <col min="7171" max="7171" width="22.42578125" style="68" customWidth="1"/>
    <col min="7172" max="7179" width="29.28515625" style="68" customWidth="1"/>
    <col min="7180" max="7426" width="11.42578125" style="68"/>
    <col min="7427" max="7427" width="22.42578125" style="68" customWidth="1"/>
    <col min="7428" max="7435" width="29.28515625" style="68" customWidth="1"/>
    <col min="7436" max="7682" width="11.42578125" style="68"/>
    <col min="7683" max="7683" width="22.42578125" style="68" customWidth="1"/>
    <col min="7684" max="7691" width="29.28515625" style="68" customWidth="1"/>
    <col min="7692" max="7938" width="11.42578125" style="68"/>
    <col min="7939" max="7939" width="22.42578125" style="68" customWidth="1"/>
    <col min="7940" max="7947" width="29.28515625" style="68" customWidth="1"/>
    <col min="7948" max="8194" width="11.42578125" style="68"/>
    <col min="8195" max="8195" width="22.42578125" style="68" customWidth="1"/>
    <col min="8196" max="8203" width="29.28515625" style="68" customWidth="1"/>
    <col min="8204" max="8450" width="11.42578125" style="68"/>
    <col min="8451" max="8451" width="22.42578125" style="68" customWidth="1"/>
    <col min="8452" max="8459" width="29.28515625" style="68" customWidth="1"/>
    <col min="8460" max="8706" width="11.42578125" style="68"/>
    <col min="8707" max="8707" width="22.42578125" style="68" customWidth="1"/>
    <col min="8708" max="8715" width="29.28515625" style="68" customWidth="1"/>
    <col min="8716" max="8962" width="11.42578125" style="68"/>
    <col min="8963" max="8963" width="22.42578125" style="68" customWidth="1"/>
    <col min="8964" max="8971" width="29.28515625" style="68" customWidth="1"/>
    <col min="8972" max="9218" width="11.42578125" style="68"/>
    <col min="9219" max="9219" width="22.42578125" style="68" customWidth="1"/>
    <col min="9220" max="9227" width="29.28515625" style="68" customWidth="1"/>
    <col min="9228" max="9474" width="11.42578125" style="68"/>
    <col min="9475" max="9475" width="22.42578125" style="68" customWidth="1"/>
    <col min="9476" max="9483" width="29.28515625" style="68" customWidth="1"/>
    <col min="9484" max="9730" width="11.42578125" style="68"/>
    <col min="9731" max="9731" width="22.42578125" style="68" customWidth="1"/>
    <col min="9732" max="9739" width="29.28515625" style="68" customWidth="1"/>
    <col min="9740" max="9986" width="11.42578125" style="68"/>
    <col min="9987" max="9987" width="22.42578125" style="68" customWidth="1"/>
    <col min="9988" max="9995" width="29.28515625" style="68" customWidth="1"/>
    <col min="9996" max="10242" width="11.42578125" style="68"/>
    <col min="10243" max="10243" width="22.42578125" style="68" customWidth="1"/>
    <col min="10244" max="10251" width="29.28515625" style="68" customWidth="1"/>
    <col min="10252" max="10498" width="11.42578125" style="68"/>
    <col min="10499" max="10499" width="22.42578125" style="68" customWidth="1"/>
    <col min="10500" max="10507" width="29.28515625" style="68" customWidth="1"/>
    <col min="10508" max="10754" width="11.42578125" style="68"/>
    <col min="10755" max="10755" width="22.42578125" style="68" customWidth="1"/>
    <col min="10756" max="10763" width="29.28515625" style="68" customWidth="1"/>
    <col min="10764" max="11010" width="11.42578125" style="68"/>
    <col min="11011" max="11011" width="22.42578125" style="68" customWidth="1"/>
    <col min="11012" max="11019" width="29.28515625" style="68" customWidth="1"/>
    <col min="11020" max="11266" width="11.42578125" style="68"/>
    <col min="11267" max="11267" width="22.42578125" style="68" customWidth="1"/>
    <col min="11268" max="11275" width="29.28515625" style="68" customWidth="1"/>
    <col min="11276" max="11522" width="11.42578125" style="68"/>
    <col min="11523" max="11523" width="22.42578125" style="68" customWidth="1"/>
    <col min="11524" max="11531" width="29.28515625" style="68" customWidth="1"/>
    <col min="11532" max="11778" width="11.42578125" style="68"/>
    <col min="11779" max="11779" width="22.42578125" style="68" customWidth="1"/>
    <col min="11780" max="11787" width="29.28515625" style="68" customWidth="1"/>
    <col min="11788" max="12034" width="11.42578125" style="68"/>
    <col min="12035" max="12035" width="22.42578125" style="68" customWidth="1"/>
    <col min="12036" max="12043" width="29.28515625" style="68" customWidth="1"/>
    <col min="12044" max="12290" width="11.42578125" style="68"/>
    <col min="12291" max="12291" width="22.42578125" style="68" customWidth="1"/>
    <col min="12292" max="12299" width="29.28515625" style="68" customWidth="1"/>
    <col min="12300" max="12546" width="11.42578125" style="68"/>
    <col min="12547" max="12547" width="22.42578125" style="68" customWidth="1"/>
    <col min="12548" max="12555" width="29.28515625" style="68" customWidth="1"/>
    <col min="12556" max="12802" width="11.42578125" style="68"/>
    <col min="12803" max="12803" width="22.42578125" style="68" customWidth="1"/>
    <col min="12804" max="12811" width="29.28515625" style="68" customWidth="1"/>
    <col min="12812" max="13058" width="11.42578125" style="68"/>
    <col min="13059" max="13059" width="22.42578125" style="68" customWidth="1"/>
    <col min="13060" max="13067" width="29.28515625" style="68" customWidth="1"/>
    <col min="13068" max="13314" width="11.42578125" style="68"/>
    <col min="13315" max="13315" width="22.42578125" style="68" customWidth="1"/>
    <col min="13316" max="13323" width="29.28515625" style="68" customWidth="1"/>
    <col min="13324" max="13570" width="11.42578125" style="68"/>
    <col min="13571" max="13571" width="22.42578125" style="68" customWidth="1"/>
    <col min="13572" max="13579" width="29.28515625" style="68" customWidth="1"/>
    <col min="13580" max="13826" width="11.42578125" style="68"/>
    <col min="13827" max="13827" width="22.42578125" style="68" customWidth="1"/>
    <col min="13828" max="13835" width="29.28515625" style="68" customWidth="1"/>
    <col min="13836" max="14082" width="11.42578125" style="68"/>
    <col min="14083" max="14083" width="22.42578125" style="68" customWidth="1"/>
    <col min="14084" max="14091" width="29.28515625" style="68" customWidth="1"/>
    <col min="14092" max="14338" width="11.42578125" style="68"/>
    <col min="14339" max="14339" width="22.42578125" style="68" customWidth="1"/>
    <col min="14340" max="14347" width="29.28515625" style="68" customWidth="1"/>
    <col min="14348" max="14594" width="11.42578125" style="68"/>
    <col min="14595" max="14595" width="22.42578125" style="68" customWidth="1"/>
    <col min="14596" max="14603" width="29.28515625" style="68" customWidth="1"/>
    <col min="14604" max="14850" width="11.42578125" style="68"/>
    <col min="14851" max="14851" width="22.42578125" style="68" customWidth="1"/>
    <col min="14852" max="14859" width="29.28515625" style="68" customWidth="1"/>
    <col min="14860" max="15106" width="11.42578125" style="68"/>
    <col min="15107" max="15107" width="22.42578125" style="68" customWidth="1"/>
    <col min="15108" max="15115" width="29.28515625" style="68" customWidth="1"/>
    <col min="15116" max="15362" width="11.42578125" style="68"/>
    <col min="15363" max="15363" width="22.42578125" style="68" customWidth="1"/>
    <col min="15364" max="15371" width="29.28515625" style="68" customWidth="1"/>
    <col min="15372" max="15618" width="11.42578125" style="68"/>
    <col min="15619" max="15619" width="22.42578125" style="68" customWidth="1"/>
    <col min="15620" max="15627" width="29.28515625" style="68" customWidth="1"/>
    <col min="15628" max="15874" width="11.42578125" style="68"/>
    <col min="15875" max="15875" width="22.42578125" style="68" customWidth="1"/>
    <col min="15876" max="15883" width="29.28515625" style="68" customWidth="1"/>
    <col min="15884" max="16130" width="11.42578125" style="68"/>
    <col min="16131" max="16131" width="22.42578125" style="68" customWidth="1"/>
    <col min="16132" max="16139" width="29.28515625" style="68" customWidth="1"/>
    <col min="16140" max="16384" width="11.42578125" style="68"/>
  </cols>
  <sheetData>
    <row r="1" spans="1:17" s="65" customFormat="1">
      <c r="D1" s="66"/>
      <c r="E1" s="67"/>
      <c r="O1" s="147"/>
      <c r="P1" s="147"/>
      <c r="Q1" s="147"/>
    </row>
    <row r="2" spans="1:17" ht="84" customHeight="1">
      <c r="A2" s="254"/>
      <c r="B2" s="257" t="s">
        <v>64</v>
      </c>
      <c r="C2" s="258"/>
      <c r="D2" s="258"/>
      <c r="E2" s="258"/>
      <c r="F2" s="258"/>
      <c r="G2" s="258"/>
      <c r="H2" s="258"/>
      <c r="I2" s="259"/>
      <c r="J2" s="261"/>
      <c r="K2" s="262"/>
      <c r="L2" s="262"/>
      <c r="M2" s="262"/>
      <c r="N2" s="262"/>
      <c r="O2" s="262"/>
      <c r="P2" s="262"/>
      <c r="Q2" s="263"/>
    </row>
    <row r="3" spans="1:17" ht="15" customHeight="1">
      <c r="A3" s="255"/>
      <c r="B3" s="257" t="s">
        <v>65</v>
      </c>
      <c r="C3" s="258"/>
      <c r="D3" s="258"/>
      <c r="E3" s="258"/>
      <c r="F3" s="258"/>
      <c r="G3" s="258"/>
      <c r="H3" s="258"/>
      <c r="I3" s="259"/>
      <c r="J3" s="264"/>
      <c r="K3" s="265"/>
      <c r="L3" s="265"/>
      <c r="M3" s="265"/>
      <c r="N3" s="265"/>
      <c r="O3" s="265"/>
      <c r="P3" s="265"/>
      <c r="Q3" s="266"/>
    </row>
    <row r="4" spans="1:17">
      <c r="A4" s="256"/>
      <c r="B4" s="69" t="s">
        <v>66</v>
      </c>
      <c r="C4" s="69" t="s">
        <v>3</v>
      </c>
      <c r="D4" s="70" t="s">
        <v>4</v>
      </c>
      <c r="E4" s="260">
        <v>1</v>
      </c>
      <c r="F4" s="260"/>
      <c r="G4" s="260"/>
      <c r="H4" s="260"/>
      <c r="I4" s="260"/>
      <c r="J4" s="267"/>
      <c r="K4" s="268"/>
      <c r="L4" s="268"/>
      <c r="M4" s="268"/>
      <c r="N4" s="268"/>
      <c r="O4" s="268"/>
      <c r="P4" s="268"/>
      <c r="Q4" s="269"/>
    </row>
    <row r="5" spans="1:17">
      <c r="A5" s="245" t="s">
        <v>67</v>
      </c>
      <c r="B5" s="246"/>
      <c r="C5" s="246"/>
      <c r="D5" s="246"/>
      <c r="E5" s="246"/>
      <c r="F5" s="246"/>
      <c r="G5" s="246"/>
      <c r="H5" s="246"/>
      <c r="I5" s="246"/>
      <c r="J5" s="246"/>
      <c r="K5" s="246"/>
      <c r="L5" s="246"/>
      <c r="M5" s="246"/>
      <c r="N5" s="246"/>
      <c r="O5" s="246"/>
      <c r="P5" s="246"/>
      <c r="Q5" s="247"/>
    </row>
    <row r="6" spans="1:17" ht="51.75" customHeight="1">
      <c r="A6" s="241"/>
      <c r="B6" s="242"/>
      <c r="C6" s="242"/>
      <c r="D6" s="242"/>
      <c r="E6" s="242"/>
      <c r="F6" s="71"/>
      <c r="G6" s="71"/>
      <c r="H6" s="71"/>
      <c r="I6" s="71"/>
      <c r="J6" s="71"/>
      <c r="K6" s="71"/>
      <c r="L6" s="71"/>
      <c r="M6" s="71"/>
      <c r="N6" s="71"/>
      <c r="O6" s="169"/>
      <c r="P6" s="169"/>
      <c r="Q6" s="169"/>
    </row>
    <row r="7" spans="1:17" ht="31.15" customHeight="1">
      <c r="A7" s="72"/>
    </row>
    <row r="8" spans="1:17" ht="75.75" customHeight="1">
      <c r="A8" s="76" t="s">
        <v>12</v>
      </c>
      <c r="B8" s="76" t="s">
        <v>68</v>
      </c>
      <c r="C8" s="76" t="s">
        <v>69</v>
      </c>
      <c r="D8" s="77" t="s">
        <v>70</v>
      </c>
      <c r="E8" s="78" t="s">
        <v>16</v>
      </c>
      <c r="F8" s="76" t="s">
        <v>71</v>
      </c>
      <c r="G8" s="79" t="s">
        <v>18</v>
      </c>
      <c r="H8" s="79" t="s">
        <v>19</v>
      </c>
      <c r="I8" s="76" t="s">
        <v>72</v>
      </c>
      <c r="J8" s="79" t="s">
        <v>21</v>
      </c>
      <c r="K8" s="79" t="s">
        <v>22</v>
      </c>
      <c r="L8" s="76" t="s">
        <v>73</v>
      </c>
      <c r="M8" s="79" t="s">
        <v>24</v>
      </c>
      <c r="N8" s="79" t="s">
        <v>25</v>
      </c>
      <c r="O8" s="170" t="s">
        <v>74</v>
      </c>
      <c r="P8" s="170" t="s">
        <v>75</v>
      </c>
      <c r="Q8" s="170" t="s">
        <v>76</v>
      </c>
    </row>
    <row r="9" spans="1:17" ht="235.5" customHeight="1">
      <c r="A9" s="250" t="str">
        <f>'[3]FORMULACIÓN POGD - I'!B7</f>
        <v xml:space="preserve">Realizar el 100% de las  acciones establecidas en la vigencia, para el Mantenimiento y Fortalecimiento de la Vigilancia en Salud Publica, en el Distrito capital.  </v>
      </c>
      <c r="B9" s="243" t="s">
        <v>77</v>
      </c>
      <c r="C9" s="81" t="s">
        <v>78</v>
      </c>
      <c r="D9" s="82">
        <v>0.01</v>
      </c>
      <c r="E9" s="83">
        <v>0.01</v>
      </c>
      <c r="F9" s="84">
        <v>0.01</v>
      </c>
      <c r="G9" s="84"/>
      <c r="H9" s="84">
        <v>0.01</v>
      </c>
      <c r="I9" s="85">
        <v>0.01</v>
      </c>
      <c r="J9" s="85"/>
      <c r="K9" s="85"/>
      <c r="L9" s="85">
        <v>0.02</v>
      </c>
      <c r="M9" s="85"/>
      <c r="N9" s="85"/>
      <c r="O9" s="109"/>
      <c r="P9" s="114"/>
      <c r="Q9" s="149"/>
    </row>
    <row r="10" spans="1:17" ht="408.75" customHeight="1">
      <c r="A10" s="251"/>
      <c r="B10" s="244"/>
      <c r="C10" s="81" t="s">
        <v>79</v>
      </c>
      <c r="D10" s="82">
        <v>0.01</v>
      </c>
      <c r="E10" s="83">
        <v>0.01</v>
      </c>
      <c r="F10" s="84">
        <v>0.01</v>
      </c>
      <c r="G10" s="84"/>
      <c r="H10" s="84">
        <v>0.01</v>
      </c>
      <c r="I10" s="85">
        <v>0.01</v>
      </c>
      <c r="J10" s="85"/>
      <c r="K10" s="85"/>
      <c r="L10" s="85">
        <v>0.02</v>
      </c>
      <c r="M10" s="85"/>
      <c r="N10" s="85"/>
      <c r="O10" s="109"/>
      <c r="P10" s="114"/>
      <c r="Q10" s="114"/>
    </row>
    <row r="11" spans="1:17">
      <c r="A11" s="251"/>
      <c r="B11" s="86" t="s">
        <v>80</v>
      </c>
      <c r="C11" s="86"/>
      <c r="D11" s="86">
        <f>SUM(D9:D10)</f>
        <v>0.02</v>
      </c>
      <c r="E11" s="86">
        <f>SUM(E9:E10)</f>
        <v>0.02</v>
      </c>
      <c r="F11" s="86">
        <f>SUM(F9:F10)</f>
        <v>0.02</v>
      </c>
      <c r="G11" s="86"/>
      <c r="H11" s="86">
        <f>SUM(H9:H10)</f>
        <v>0.02</v>
      </c>
      <c r="I11" s="86">
        <f>SUM(I9:I10)</f>
        <v>0.02</v>
      </c>
      <c r="J11" s="86"/>
      <c r="K11" s="86"/>
      <c r="L11" s="86">
        <f>SUM(L9:L10)</f>
        <v>0.04</v>
      </c>
      <c r="M11" s="86"/>
      <c r="N11" s="86"/>
      <c r="O11" s="158"/>
      <c r="P11" s="158"/>
      <c r="Q11" s="158"/>
    </row>
    <row r="12" spans="1:17" ht="145.5" customHeight="1">
      <c r="A12" s="251"/>
      <c r="B12" s="243" t="s">
        <v>81</v>
      </c>
      <c r="C12" s="81" t="s">
        <v>82</v>
      </c>
      <c r="D12" s="87">
        <v>0.01</v>
      </c>
      <c r="E12" s="88">
        <v>0.01</v>
      </c>
      <c r="F12" s="85">
        <v>0.01</v>
      </c>
      <c r="G12" s="85"/>
      <c r="H12" s="85">
        <v>0.01</v>
      </c>
      <c r="I12" s="85">
        <v>0.01</v>
      </c>
      <c r="J12" s="85"/>
      <c r="K12" s="85"/>
      <c r="L12" s="85">
        <v>0.02</v>
      </c>
      <c r="M12" s="85"/>
      <c r="N12" s="85"/>
      <c r="O12" s="150"/>
      <c r="P12" s="150"/>
      <c r="Q12" s="150"/>
    </row>
    <row r="13" spans="1:17" ht="143.25" customHeight="1">
      <c r="A13" s="251"/>
      <c r="B13" s="244"/>
      <c r="C13" s="81" t="s">
        <v>83</v>
      </c>
      <c r="D13" s="87">
        <v>0.01</v>
      </c>
      <c r="E13" s="88">
        <v>0.01</v>
      </c>
      <c r="F13" s="85">
        <v>0.01</v>
      </c>
      <c r="G13" s="85"/>
      <c r="H13" s="85">
        <v>0.01</v>
      </c>
      <c r="I13" s="85">
        <v>0.01</v>
      </c>
      <c r="J13" s="85"/>
      <c r="K13" s="85"/>
      <c r="L13" s="85">
        <v>0.02</v>
      </c>
      <c r="M13" s="85"/>
      <c r="N13" s="85"/>
      <c r="O13" s="150"/>
      <c r="P13" s="150"/>
      <c r="Q13" s="150"/>
    </row>
    <row r="14" spans="1:17">
      <c r="A14" s="251"/>
      <c r="B14" s="86" t="s">
        <v>80</v>
      </c>
      <c r="C14" s="86"/>
      <c r="D14" s="86">
        <f>SUM(D12:D13)</f>
        <v>0.02</v>
      </c>
      <c r="E14" s="86">
        <f>SUM(E12:E13)</f>
        <v>0.02</v>
      </c>
      <c r="F14" s="86">
        <f>SUM(F12:F13)</f>
        <v>0.02</v>
      </c>
      <c r="G14" s="86"/>
      <c r="H14" s="86">
        <f>SUM(H12:H13)</f>
        <v>0.02</v>
      </c>
      <c r="I14" s="86">
        <f>SUM(I12:I13)</f>
        <v>0.02</v>
      </c>
      <c r="J14" s="86"/>
      <c r="K14" s="86"/>
      <c r="L14" s="86">
        <f>SUM(L12:L13)</f>
        <v>0.04</v>
      </c>
      <c r="M14" s="86"/>
      <c r="N14" s="86"/>
      <c r="O14" s="158"/>
      <c r="P14" s="158"/>
      <c r="Q14" s="158"/>
    </row>
    <row r="15" spans="1:17" ht="100.5" customHeight="1">
      <c r="A15" s="251"/>
      <c r="B15" s="243" t="s">
        <v>84</v>
      </c>
      <c r="C15" s="81" t="s">
        <v>85</v>
      </c>
      <c r="D15" s="87">
        <v>0.01</v>
      </c>
      <c r="E15" s="88">
        <v>0.01</v>
      </c>
      <c r="F15" s="85">
        <v>0.01</v>
      </c>
      <c r="G15" s="85"/>
      <c r="H15" s="85">
        <v>0.01</v>
      </c>
      <c r="I15" s="85">
        <v>0.01</v>
      </c>
      <c r="J15" s="85"/>
      <c r="K15" s="85"/>
      <c r="L15" s="85">
        <v>0.01</v>
      </c>
      <c r="M15" s="85"/>
      <c r="N15" s="85"/>
      <c r="O15" s="151"/>
      <c r="P15" s="187"/>
      <c r="Q15" s="149"/>
    </row>
    <row r="16" spans="1:17" ht="114.75" customHeight="1">
      <c r="A16" s="251"/>
      <c r="B16" s="253"/>
      <c r="C16" s="81" t="s">
        <v>86</v>
      </c>
      <c r="D16" s="87">
        <v>5.0000000000000001E-3</v>
      </c>
      <c r="E16" s="88">
        <v>5.0000000000000001E-3</v>
      </c>
      <c r="F16" s="85">
        <v>5.0000000000000001E-3</v>
      </c>
      <c r="G16" s="85"/>
      <c r="H16" s="85">
        <v>5.0000000000000001E-3</v>
      </c>
      <c r="I16" s="85">
        <v>5.0000000000000001E-3</v>
      </c>
      <c r="J16" s="85"/>
      <c r="K16" s="85"/>
      <c r="L16" s="85">
        <v>5.0000000000000001E-3</v>
      </c>
      <c r="M16" s="85"/>
      <c r="N16" s="85"/>
      <c r="O16" s="152"/>
      <c r="P16" s="195"/>
      <c r="Q16" s="153"/>
    </row>
    <row r="17" spans="1:17" ht="213.6" customHeight="1">
      <c r="A17" s="251"/>
      <c r="B17" s="253"/>
      <c r="C17" s="81" t="s">
        <v>87</v>
      </c>
      <c r="D17" s="87">
        <v>5.0000000000000001E-3</v>
      </c>
      <c r="E17" s="88">
        <v>5.0000000000000001E-3</v>
      </c>
      <c r="F17" s="85">
        <v>5.0000000000000001E-3</v>
      </c>
      <c r="G17" s="85"/>
      <c r="H17" s="85">
        <v>5.0000000000000001E-3</v>
      </c>
      <c r="I17" s="85">
        <v>5.0000000000000001E-3</v>
      </c>
      <c r="J17" s="85"/>
      <c r="K17" s="85"/>
      <c r="L17" s="85">
        <v>5.0000000000000001E-3</v>
      </c>
      <c r="M17" s="85"/>
      <c r="N17" s="85"/>
      <c r="O17" s="150"/>
      <c r="P17" s="194"/>
      <c r="Q17" s="150"/>
    </row>
    <row r="18" spans="1:17" ht="157.9" customHeight="1">
      <c r="A18" s="251"/>
      <c r="B18" s="244"/>
      <c r="C18" s="81" t="s">
        <v>88</v>
      </c>
      <c r="D18" s="87">
        <v>5.0000000000000001E-3</v>
      </c>
      <c r="E18" s="88">
        <v>5.0000000000000001E-3</v>
      </c>
      <c r="F18" s="85">
        <v>5.0000000000000001E-3</v>
      </c>
      <c r="G18" s="85"/>
      <c r="H18" s="85">
        <v>5.0000000000000001E-3</v>
      </c>
      <c r="I18" s="85">
        <v>5.0000000000000001E-3</v>
      </c>
      <c r="J18" s="85"/>
      <c r="K18" s="85"/>
      <c r="L18" s="85">
        <v>5.0000000000000001E-3</v>
      </c>
      <c r="M18" s="85"/>
      <c r="N18" s="85"/>
      <c r="O18" s="150"/>
      <c r="P18" s="150"/>
      <c r="Q18" s="150"/>
    </row>
    <row r="19" spans="1:17">
      <c r="A19" s="251"/>
      <c r="B19" s="86" t="s">
        <v>80</v>
      </c>
      <c r="C19" s="86"/>
      <c r="D19" s="86">
        <f>SUM(D15:D18)</f>
        <v>2.5000000000000001E-2</v>
      </c>
      <c r="E19" s="86">
        <f>SUM(E15:E18)</f>
        <v>2.5000000000000001E-2</v>
      </c>
      <c r="F19" s="86">
        <f>SUM(F15:F18)</f>
        <v>2.5000000000000001E-2</v>
      </c>
      <c r="G19" s="86"/>
      <c r="H19" s="86">
        <f>SUM(H15:H18)</f>
        <v>2.5000000000000001E-2</v>
      </c>
      <c r="I19" s="86">
        <f>SUM(I15:I18)</f>
        <v>2.5000000000000001E-2</v>
      </c>
      <c r="J19" s="86"/>
      <c r="K19" s="86"/>
      <c r="L19" s="86">
        <f>SUM(L15:L18)</f>
        <v>2.5000000000000001E-2</v>
      </c>
      <c r="M19" s="86"/>
      <c r="N19" s="86"/>
      <c r="O19" s="158"/>
      <c r="P19" s="158"/>
      <c r="Q19" s="158"/>
    </row>
    <row r="20" spans="1:17" ht="194.25" customHeight="1">
      <c r="A20" s="251"/>
      <c r="B20" s="89" t="s">
        <v>89</v>
      </c>
      <c r="C20" s="81" t="s">
        <v>90</v>
      </c>
      <c r="D20" s="82">
        <v>0.01</v>
      </c>
      <c r="E20" s="83">
        <v>0.01</v>
      </c>
      <c r="F20" s="84">
        <v>0.01</v>
      </c>
      <c r="G20" s="84"/>
      <c r="H20" s="84">
        <v>0.01</v>
      </c>
      <c r="I20" s="84">
        <v>0.01</v>
      </c>
      <c r="J20" s="84"/>
      <c r="K20" s="84"/>
      <c r="L20" s="84">
        <v>0.01</v>
      </c>
      <c r="M20" s="84"/>
      <c r="N20" s="84"/>
      <c r="O20" s="154"/>
      <c r="P20" s="188"/>
      <c r="Q20" s="192"/>
    </row>
    <row r="21" spans="1:17" ht="21" customHeight="1">
      <c r="A21" s="251"/>
      <c r="B21" s="86" t="s">
        <v>80</v>
      </c>
      <c r="C21" s="86"/>
      <c r="D21" s="86">
        <f>D20</f>
        <v>0.01</v>
      </c>
      <c r="E21" s="86">
        <f>E20</f>
        <v>0.01</v>
      </c>
      <c r="F21" s="86">
        <f>F20</f>
        <v>0.01</v>
      </c>
      <c r="G21" s="86"/>
      <c r="H21" s="86">
        <f t="shared" ref="H21" si="0">H20</f>
        <v>0.01</v>
      </c>
      <c r="I21" s="86">
        <f>I20</f>
        <v>0.01</v>
      </c>
      <c r="J21" s="86"/>
      <c r="K21" s="86"/>
      <c r="L21" s="86">
        <f>L20</f>
        <v>0.01</v>
      </c>
      <c r="M21" s="86"/>
      <c r="N21" s="86"/>
      <c r="O21" s="158"/>
      <c r="P21" s="158"/>
      <c r="Q21" s="158"/>
    </row>
    <row r="22" spans="1:17" ht="170.25" customHeight="1">
      <c r="A22" s="251"/>
      <c r="B22" s="243" t="s">
        <v>91</v>
      </c>
      <c r="C22" s="81" t="s">
        <v>92</v>
      </c>
      <c r="D22" s="87">
        <v>2.5000000000000001E-3</v>
      </c>
      <c r="E22" s="88">
        <v>2.5000000000000001E-3</v>
      </c>
      <c r="F22" s="87">
        <v>2.5000000000000001E-3</v>
      </c>
      <c r="G22" s="87"/>
      <c r="H22" s="87">
        <v>2.5000000000000001E-3</v>
      </c>
      <c r="I22" s="87">
        <v>2.5000000000000001E-3</v>
      </c>
      <c r="J22" s="87"/>
      <c r="K22" s="87"/>
      <c r="L22" s="87">
        <v>2.5000000000000001E-3</v>
      </c>
      <c r="M22" s="87"/>
      <c r="N22" s="87"/>
      <c r="O22" s="155"/>
      <c r="P22" s="248"/>
      <c r="Q22" s="155"/>
    </row>
    <row r="23" spans="1:17" ht="40.5">
      <c r="A23" s="251"/>
      <c r="B23" s="244"/>
      <c r="C23" s="81" t="s">
        <v>93</v>
      </c>
      <c r="D23" s="90">
        <v>5.0000000000000001E-3</v>
      </c>
      <c r="E23" s="91">
        <v>5.0000000000000001E-3</v>
      </c>
      <c r="F23" s="90">
        <v>5.0000000000000001E-3</v>
      </c>
      <c r="G23" s="90"/>
      <c r="H23" s="90">
        <v>5.0000000000000001E-3</v>
      </c>
      <c r="I23" s="90">
        <v>5.0000000000000001E-3</v>
      </c>
      <c r="J23" s="90"/>
      <c r="K23" s="90"/>
      <c r="L23" s="90">
        <v>5.0000000000000001E-3</v>
      </c>
      <c r="M23" s="90"/>
      <c r="N23" s="90"/>
      <c r="O23" s="151"/>
      <c r="P23" s="249"/>
      <c r="Q23" s="151"/>
    </row>
    <row r="24" spans="1:17" ht="24" customHeight="1">
      <c r="A24" s="251"/>
      <c r="B24" s="86" t="s">
        <v>80</v>
      </c>
      <c r="C24" s="86"/>
      <c r="D24" s="86">
        <f>D23+D22</f>
        <v>7.4999999999999997E-3</v>
      </c>
      <c r="E24" s="86">
        <f>E23+E22</f>
        <v>7.4999999999999997E-3</v>
      </c>
      <c r="F24" s="86">
        <f>F23+F22</f>
        <v>7.4999999999999997E-3</v>
      </c>
      <c r="G24" s="86"/>
      <c r="H24" s="86">
        <f t="shared" ref="H24" si="1">H23+H22</f>
        <v>7.4999999999999997E-3</v>
      </c>
      <c r="I24" s="86">
        <f>I23+I22</f>
        <v>7.4999999999999997E-3</v>
      </c>
      <c r="J24" s="86"/>
      <c r="K24" s="86"/>
      <c r="L24" s="86">
        <f>L23+L22</f>
        <v>7.4999999999999997E-3</v>
      </c>
      <c r="M24" s="86"/>
      <c r="N24" s="86"/>
      <c r="O24" s="158"/>
      <c r="P24" s="158"/>
      <c r="Q24" s="158"/>
    </row>
    <row r="25" spans="1:17" ht="232.5" customHeight="1">
      <c r="A25" s="251"/>
      <c r="B25" s="89" t="s">
        <v>94</v>
      </c>
      <c r="C25" s="81" t="s">
        <v>95</v>
      </c>
      <c r="D25" s="90">
        <v>7.4999999999999997E-3</v>
      </c>
      <c r="E25" s="91">
        <v>7.4999999999999997E-3</v>
      </c>
      <c r="F25" s="90">
        <v>7.4999999999999997E-3</v>
      </c>
      <c r="G25" s="90"/>
      <c r="H25" s="90">
        <v>7.4999999999999997E-3</v>
      </c>
      <c r="I25" s="90">
        <v>7.4999999999999997E-3</v>
      </c>
      <c r="J25" s="90"/>
      <c r="K25" s="90"/>
      <c r="L25" s="90">
        <v>7.4999999999999997E-3</v>
      </c>
      <c r="M25" s="90"/>
      <c r="N25" s="90"/>
      <c r="O25" s="109"/>
      <c r="P25" s="193"/>
      <c r="Q25" s="155"/>
    </row>
    <row r="26" spans="1:17">
      <c r="A26" s="251"/>
      <c r="B26" s="86" t="s">
        <v>80</v>
      </c>
      <c r="C26" s="86"/>
      <c r="D26" s="86">
        <f>D25</f>
        <v>7.4999999999999997E-3</v>
      </c>
      <c r="E26" s="86">
        <f>E25</f>
        <v>7.4999999999999997E-3</v>
      </c>
      <c r="F26" s="86">
        <f>F25</f>
        <v>7.4999999999999997E-3</v>
      </c>
      <c r="G26" s="86"/>
      <c r="H26" s="86">
        <f t="shared" ref="H26" si="2">H25</f>
        <v>7.4999999999999997E-3</v>
      </c>
      <c r="I26" s="86">
        <f>I25</f>
        <v>7.4999999999999997E-3</v>
      </c>
      <c r="J26" s="86"/>
      <c r="K26" s="86"/>
      <c r="L26" s="86">
        <f>L25</f>
        <v>7.4999999999999997E-3</v>
      </c>
      <c r="M26" s="86"/>
      <c r="N26" s="86"/>
      <c r="O26" s="158"/>
      <c r="P26" s="158"/>
      <c r="Q26" s="158"/>
    </row>
    <row r="27" spans="1:17" s="93" customFormat="1" ht="344.25" customHeight="1">
      <c r="A27" s="251"/>
      <c r="B27" s="89" t="s">
        <v>96</v>
      </c>
      <c r="C27" s="81" t="s">
        <v>97</v>
      </c>
      <c r="D27" s="90">
        <v>2.5000000000000001E-2</v>
      </c>
      <c r="E27" s="91">
        <v>2.5000000000000001E-2</v>
      </c>
      <c r="F27" s="92">
        <v>2.5000000000000001E-2</v>
      </c>
      <c r="G27" s="92"/>
      <c r="H27" s="92">
        <v>2.5000000000000001E-2</v>
      </c>
      <c r="I27" s="92">
        <v>2.5000000000000001E-2</v>
      </c>
      <c r="J27" s="92"/>
      <c r="K27" s="92"/>
      <c r="L27" s="92">
        <v>2.5000000000000001E-2</v>
      </c>
      <c r="M27" s="92"/>
      <c r="N27" s="92"/>
      <c r="O27" s="156"/>
      <c r="P27" s="189"/>
      <c r="Q27" s="109"/>
    </row>
    <row r="28" spans="1:17">
      <c r="A28" s="251"/>
      <c r="B28" s="174" t="s">
        <v>80</v>
      </c>
      <c r="C28" s="174"/>
      <c r="D28" s="174">
        <f>D27</f>
        <v>2.5000000000000001E-2</v>
      </c>
      <c r="E28" s="174">
        <f>E27</f>
        <v>2.5000000000000001E-2</v>
      </c>
      <c r="F28" s="174">
        <f>F27</f>
        <v>2.5000000000000001E-2</v>
      </c>
      <c r="G28" s="174"/>
      <c r="H28" s="175">
        <f t="shared" ref="H28" si="3">H27</f>
        <v>2.5000000000000001E-2</v>
      </c>
      <c r="I28" s="174">
        <f>I27</f>
        <v>2.5000000000000001E-2</v>
      </c>
      <c r="J28" s="174"/>
      <c r="K28" s="174"/>
      <c r="L28" s="174">
        <f>L27</f>
        <v>2.5000000000000001E-2</v>
      </c>
      <c r="M28" s="174"/>
      <c r="N28" s="174"/>
      <c r="O28" s="176"/>
      <c r="P28" s="176"/>
      <c r="Q28" s="176"/>
    </row>
    <row r="29" spans="1:17" ht="409.5" customHeight="1">
      <c r="A29" s="251"/>
      <c r="B29" s="89" t="s">
        <v>98</v>
      </c>
      <c r="C29" s="89" t="s">
        <v>99</v>
      </c>
      <c r="D29" s="90">
        <v>0.01</v>
      </c>
      <c r="E29" s="91">
        <v>0.01</v>
      </c>
      <c r="F29" s="92">
        <v>0.01</v>
      </c>
      <c r="G29" s="92"/>
      <c r="H29" s="92">
        <v>0.01</v>
      </c>
      <c r="I29" s="92">
        <v>0.01</v>
      </c>
      <c r="J29" s="92"/>
      <c r="K29" s="92"/>
      <c r="L29" s="92">
        <v>0.02</v>
      </c>
      <c r="M29" s="92"/>
      <c r="N29" s="92"/>
      <c r="O29" s="185"/>
      <c r="P29" s="190"/>
      <c r="Q29" s="186"/>
    </row>
    <row r="30" spans="1:17" ht="66.75" customHeight="1">
      <c r="A30" s="251"/>
      <c r="B30" s="86" t="s">
        <v>80</v>
      </c>
      <c r="C30" s="86"/>
      <c r="D30" s="86">
        <f>D29</f>
        <v>0.01</v>
      </c>
      <c r="E30" s="86">
        <f>E29</f>
        <v>0.01</v>
      </c>
      <c r="F30" s="86">
        <f>F29</f>
        <v>0.01</v>
      </c>
      <c r="G30" s="86"/>
      <c r="H30" s="86">
        <f>H29</f>
        <v>0.01</v>
      </c>
      <c r="I30" s="86">
        <f>I29</f>
        <v>0.01</v>
      </c>
      <c r="J30" s="86"/>
      <c r="K30" s="86"/>
      <c r="L30" s="86">
        <f>L29</f>
        <v>0.02</v>
      </c>
      <c r="M30" s="86"/>
      <c r="N30" s="86"/>
      <c r="O30" s="158"/>
      <c r="P30" s="158"/>
      <c r="Q30" s="158"/>
    </row>
    <row r="31" spans="1:17" ht="314.25" customHeight="1">
      <c r="A31" s="251"/>
      <c r="B31" s="243" t="s">
        <v>100</v>
      </c>
      <c r="C31" s="89" t="s">
        <v>101</v>
      </c>
      <c r="D31" s="94">
        <v>5.0000000000000001E-3</v>
      </c>
      <c r="E31" s="95">
        <v>5.0000000000000001E-3</v>
      </c>
      <c r="F31" s="96">
        <v>5.0000000000000001E-3</v>
      </c>
      <c r="G31" s="96"/>
      <c r="H31" s="96">
        <v>5.0000000000000001E-3</v>
      </c>
      <c r="I31" s="96">
        <v>5.0000000000000001E-3</v>
      </c>
      <c r="J31" s="96"/>
      <c r="K31" s="96"/>
      <c r="L31" s="96">
        <v>5.0000000000000001E-3</v>
      </c>
      <c r="M31" s="96"/>
      <c r="N31" s="96"/>
      <c r="O31" s="183"/>
      <c r="P31" s="156"/>
      <c r="Q31" s="109"/>
    </row>
    <row r="32" spans="1:17" ht="101.25">
      <c r="A32" s="251"/>
      <c r="B32" s="244"/>
      <c r="C32" s="81" t="s">
        <v>102</v>
      </c>
      <c r="D32" s="90">
        <v>0.02</v>
      </c>
      <c r="E32" s="91">
        <v>0.02</v>
      </c>
      <c r="F32" s="92">
        <v>0.02</v>
      </c>
      <c r="G32" s="92"/>
      <c r="H32" s="92">
        <v>0.02</v>
      </c>
      <c r="I32" s="92">
        <v>0.02</v>
      </c>
      <c r="J32" s="92"/>
      <c r="K32" s="92"/>
      <c r="L32" s="92">
        <v>0.02</v>
      </c>
      <c r="M32" s="92"/>
      <c r="N32" s="92"/>
      <c r="O32" s="182"/>
      <c r="P32" s="181"/>
      <c r="Q32" s="184"/>
    </row>
    <row r="33" spans="1:18">
      <c r="A33" s="251"/>
      <c r="B33" s="86" t="s">
        <v>80</v>
      </c>
      <c r="C33" s="86"/>
      <c r="D33" s="86">
        <f>SUM(D31:D32)</f>
        <v>2.5000000000000001E-2</v>
      </c>
      <c r="E33" s="86">
        <f>SUM(E31:E32)</f>
        <v>2.5000000000000001E-2</v>
      </c>
      <c r="F33" s="86">
        <f>SUM(F31:F32)</f>
        <v>2.5000000000000001E-2</v>
      </c>
      <c r="G33" s="86">
        <f t="shared" ref="G33:H33" si="4">SUM(G31:G32)</f>
        <v>0</v>
      </c>
      <c r="H33" s="86">
        <f t="shared" si="4"/>
        <v>2.5000000000000001E-2</v>
      </c>
      <c r="I33" s="86">
        <f>SUM(I31:I32)</f>
        <v>2.5000000000000001E-2</v>
      </c>
      <c r="J33" s="86"/>
      <c r="K33" s="86"/>
      <c r="L33" s="86">
        <f>SUM(L31:L32)</f>
        <v>2.5000000000000001E-2</v>
      </c>
      <c r="M33" s="86"/>
      <c r="N33" s="86"/>
      <c r="O33" s="158"/>
      <c r="P33" s="158"/>
      <c r="Q33" s="158"/>
    </row>
    <row r="34" spans="1:18" ht="158.25" customHeight="1">
      <c r="A34" s="251"/>
      <c r="B34" s="89" t="s">
        <v>103</v>
      </c>
      <c r="C34" s="89" t="s">
        <v>104</v>
      </c>
      <c r="D34" s="90">
        <v>2.5000000000000001E-2</v>
      </c>
      <c r="E34" s="91">
        <v>2.5000000000000001E-2</v>
      </c>
      <c r="F34" s="92">
        <v>2.5000000000000001E-2</v>
      </c>
      <c r="G34" s="92"/>
      <c r="H34" s="92">
        <v>2.5000000000000001E-2</v>
      </c>
      <c r="I34" s="92">
        <v>2.5000000000000001E-2</v>
      </c>
      <c r="J34" s="92"/>
      <c r="K34" s="92"/>
      <c r="L34" s="92">
        <v>2.5000000000000001E-2</v>
      </c>
      <c r="M34" s="92"/>
      <c r="N34" s="92"/>
      <c r="O34" s="157"/>
      <c r="P34" s="157"/>
      <c r="Q34" s="157"/>
    </row>
    <row r="35" spans="1:18">
      <c r="A35" s="251"/>
      <c r="B35" s="86" t="s">
        <v>80</v>
      </c>
      <c r="C35" s="86"/>
      <c r="D35" s="86">
        <f>D34</f>
        <v>2.5000000000000001E-2</v>
      </c>
      <c r="E35" s="86">
        <f>E34</f>
        <v>2.5000000000000001E-2</v>
      </c>
      <c r="F35" s="86">
        <f>F34</f>
        <v>2.5000000000000001E-2</v>
      </c>
      <c r="G35" s="86"/>
      <c r="H35" s="86">
        <f>H34</f>
        <v>2.5000000000000001E-2</v>
      </c>
      <c r="I35" s="86">
        <f>I34</f>
        <v>2.5000000000000001E-2</v>
      </c>
      <c r="J35" s="86"/>
      <c r="K35" s="86"/>
      <c r="L35" s="86">
        <f>L34</f>
        <v>2.5000000000000001E-2</v>
      </c>
      <c r="M35" s="86"/>
      <c r="N35" s="86"/>
      <c r="O35" s="158"/>
      <c r="P35" s="158"/>
      <c r="Q35" s="158"/>
    </row>
    <row r="36" spans="1:18" ht="321.75" customHeight="1">
      <c r="A36" s="251"/>
      <c r="B36" s="89" t="s">
        <v>105</v>
      </c>
      <c r="C36" s="89" t="s">
        <v>106</v>
      </c>
      <c r="D36" s="90">
        <v>3.7499999999999999E-2</v>
      </c>
      <c r="E36" s="91">
        <v>3.7499999999999999E-2</v>
      </c>
      <c r="F36" s="90">
        <v>3.7499999999999999E-2</v>
      </c>
      <c r="G36" s="90"/>
      <c r="H36" s="90">
        <v>3.7499999999999999E-2</v>
      </c>
      <c r="I36" s="90">
        <v>3.7499999999999999E-2</v>
      </c>
      <c r="J36" s="90"/>
      <c r="K36" s="90"/>
      <c r="L36" s="90">
        <v>3.7499999999999999E-2</v>
      </c>
      <c r="M36" s="90"/>
      <c r="N36" s="90"/>
      <c r="O36" s="109"/>
      <c r="P36" s="191"/>
      <c r="Q36" s="180"/>
    </row>
    <row r="37" spans="1:18">
      <c r="A37" s="251"/>
      <c r="B37" s="86" t="s">
        <v>80</v>
      </c>
      <c r="C37" s="86"/>
      <c r="D37" s="86">
        <f>D36</f>
        <v>3.7499999999999999E-2</v>
      </c>
      <c r="E37" s="86">
        <f>E36</f>
        <v>3.7499999999999999E-2</v>
      </c>
      <c r="F37" s="86">
        <f>F36</f>
        <v>3.7499999999999999E-2</v>
      </c>
      <c r="G37" s="86"/>
      <c r="H37" s="86">
        <f>H36</f>
        <v>3.7499999999999999E-2</v>
      </c>
      <c r="I37" s="86">
        <f>I36</f>
        <v>3.7499999999999999E-2</v>
      </c>
      <c r="J37" s="86"/>
      <c r="K37" s="86"/>
      <c r="L37" s="86">
        <f>L36</f>
        <v>3.7499999999999999E-2</v>
      </c>
      <c r="M37" s="86"/>
      <c r="N37" s="86"/>
      <c r="O37" s="158"/>
      <c r="P37" s="158"/>
      <c r="Q37" s="158"/>
    </row>
    <row r="38" spans="1:18" ht="150" customHeight="1">
      <c r="A38" s="251"/>
      <c r="B38" s="243" t="s">
        <v>107</v>
      </c>
      <c r="C38" s="89" t="s">
        <v>108</v>
      </c>
      <c r="D38" s="87">
        <v>0.01</v>
      </c>
      <c r="E38" s="88">
        <v>0.01</v>
      </c>
      <c r="F38" s="85">
        <v>0.01</v>
      </c>
      <c r="G38" s="85"/>
      <c r="H38" s="85">
        <v>0.01</v>
      </c>
      <c r="I38" s="85">
        <v>0.01</v>
      </c>
      <c r="J38" s="85"/>
      <c r="K38" s="85"/>
      <c r="L38" s="85">
        <v>0.02</v>
      </c>
      <c r="M38" s="85"/>
      <c r="N38" s="85"/>
      <c r="O38" s="109"/>
      <c r="P38" s="109"/>
      <c r="Q38" s="109"/>
      <c r="R38" s="97"/>
    </row>
    <row r="39" spans="1:18" ht="150" customHeight="1">
      <c r="A39" s="252"/>
      <c r="B39" s="244"/>
      <c r="C39" s="89" t="s">
        <v>109</v>
      </c>
      <c r="D39" s="87">
        <v>0.01</v>
      </c>
      <c r="E39" s="88">
        <v>0.01</v>
      </c>
      <c r="F39" s="85">
        <v>0.01</v>
      </c>
      <c r="G39" s="85"/>
      <c r="H39" s="85">
        <v>0.01</v>
      </c>
      <c r="I39" s="85">
        <v>0.01</v>
      </c>
      <c r="J39" s="85"/>
      <c r="K39" s="85"/>
      <c r="L39" s="85">
        <v>0.02</v>
      </c>
      <c r="M39" s="85"/>
      <c r="N39" s="85"/>
      <c r="O39" s="152"/>
      <c r="P39" s="159"/>
      <c r="Q39" s="152"/>
    </row>
    <row r="40" spans="1:18">
      <c r="A40" s="86"/>
      <c r="B40" s="86"/>
      <c r="C40" s="86"/>
      <c r="D40" s="86">
        <f>D38+D39</f>
        <v>0.02</v>
      </c>
      <c r="E40" s="86">
        <f>E38+E39</f>
        <v>0.02</v>
      </c>
      <c r="F40" s="86">
        <f>F38+F39</f>
        <v>0.02</v>
      </c>
      <c r="G40" s="86"/>
      <c r="H40" s="86">
        <f>H38+H39</f>
        <v>0.02</v>
      </c>
      <c r="I40" s="86">
        <f>I38+I39</f>
        <v>0.02</v>
      </c>
      <c r="J40" s="86"/>
      <c r="K40" s="86"/>
      <c r="L40" s="86">
        <f>L38+L39</f>
        <v>0.04</v>
      </c>
      <c r="M40" s="86"/>
      <c r="N40" s="86"/>
      <c r="O40" s="158"/>
      <c r="P40" s="158"/>
      <c r="Q40" s="158"/>
    </row>
    <row r="41" spans="1:18" s="102" customFormat="1">
      <c r="A41" s="98"/>
      <c r="B41" s="98" t="s">
        <v>110</v>
      </c>
      <c r="C41" s="98"/>
      <c r="D41" s="99">
        <f>D40+D37+D35+D33+D30+D28+D26+D24+D21+D19+D14+D11</f>
        <v>0.23249999999999998</v>
      </c>
      <c r="E41" s="100">
        <f>E40+E37+E35+E33+E30+E28+E26+E24+E21+E19+E14+E11</f>
        <v>0.23249999999999998</v>
      </c>
      <c r="F41" s="101">
        <f>F40+F37+F35+F33+F30+F28+F26+F24+F21+F19+F14+F11</f>
        <v>0.23249999999999998</v>
      </c>
      <c r="G41" s="101"/>
      <c r="H41" s="101">
        <f t="shared" ref="H41" si="5">H40+H37+H35+H33+H30+H28+H26+H24+H21+H19+H14+H11</f>
        <v>0.23249999999999998</v>
      </c>
      <c r="I41" s="101">
        <f>I40+I37+I35+I33+I30+I28+I26+I24+I21+I19+I14+I11</f>
        <v>0.23249999999999998</v>
      </c>
      <c r="J41" s="101"/>
      <c r="K41" s="101"/>
      <c r="L41" s="101">
        <f>L40+L37+L35+L33+L30+L28+L26+L24+L21+L19+L14+L11</f>
        <v>0.30249999999999999</v>
      </c>
      <c r="M41" s="101"/>
      <c r="N41" s="101"/>
      <c r="O41" s="171"/>
      <c r="P41" s="171"/>
      <c r="Q41" s="171"/>
    </row>
    <row r="42" spans="1:18" ht="163.5" customHeight="1">
      <c r="A42" s="273" t="str">
        <f>'[3]FORMULACIÓN POGD - I'!B8</f>
        <v>Realizar el 100% de los análisis de muestras con criterios de calidad y oportunidad; en el marco del desarrollo de las actividades de monitoreo y evaluación de la Red de Laboratorios en el Distrito Capital, en apoyo a la vigilancia de los eventos de interés en salud pública, vigilancia y control sanitario.</v>
      </c>
      <c r="B42" s="89" t="s">
        <v>111</v>
      </c>
      <c r="C42" s="81" t="s">
        <v>112</v>
      </c>
      <c r="D42" s="90">
        <v>0.15</v>
      </c>
      <c r="E42" s="91">
        <v>0.15</v>
      </c>
      <c r="F42" s="92">
        <v>0.15</v>
      </c>
      <c r="G42" s="92"/>
      <c r="H42" s="92">
        <v>0.15</v>
      </c>
      <c r="I42" s="92">
        <v>0.15</v>
      </c>
      <c r="J42" s="92"/>
      <c r="K42" s="92"/>
      <c r="L42" s="92">
        <v>0.15</v>
      </c>
      <c r="M42" s="92"/>
      <c r="N42" s="92"/>
      <c r="O42" s="109"/>
      <c r="P42" s="114"/>
      <c r="Q42" s="114"/>
    </row>
    <row r="43" spans="1:18" ht="38.25" customHeight="1">
      <c r="A43" s="274"/>
      <c r="B43" s="86" t="s">
        <v>80</v>
      </c>
      <c r="C43" s="86"/>
      <c r="D43" s="86">
        <f>D42</f>
        <v>0.15</v>
      </c>
      <c r="E43" s="86">
        <f>E42</f>
        <v>0.15</v>
      </c>
      <c r="F43" s="86">
        <f>F42</f>
        <v>0.15</v>
      </c>
      <c r="G43" s="86"/>
      <c r="H43" s="86">
        <f t="shared" ref="H43" si="6">H42</f>
        <v>0.15</v>
      </c>
      <c r="I43" s="86">
        <f>I42</f>
        <v>0.15</v>
      </c>
      <c r="J43" s="86"/>
      <c r="K43" s="86"/>
      <c r="L43" s="86">
        <f>L42</f>
        <v>0.15</v>
      </c>
      <c r="M43" s="86"/>
      <c r="N43" s="86"/>
      <c r="O43" s="158"/>
      <c r="P43" s="158"/>
      <c r="Q43" s="158"/>
    </row>
    <row r="44" spans="1:18" ht="128.25" customHeight="1">
      <c r="A44" s="274"/>
      <c r="B44" s="81" t="s">
        <v>113</v>
      </c>
      <c r="C44" s="81" t="s">
        <v>114</v>
      </c>
      <c r="D44" s="90">
        <v>0.05</v>
      </c>
      <c r="E44" s="91">
        <v>0.05</v>
      </c>
      <c r="F44" s="103">
        <v>0.05</v>
      </c>
      <c r="G44" s="103"/>
      <c r="H44" s="103">
        <v>0.05</v>
      </c>
      <c r="I44" s="103">
        <v>0.05</v>
      </c>
      <c r="J44" s="103"/>
      <c r="K44" s="103"/>
      <c r="L44" s="103">
        <v>0.05</v>
      </c>
      <c r="M44" s="103"/>
      <c r="N44" s="103"/>
      <c r="O44" s="109"/>
      <c r="P44" s="114"/>
      <c r="Q44" s="157"/>
    </row>
    <row r="45" spans="1:18" ht="36.75" customHeight="1">
      <c r="A45" s="274"/>
      <c r="B45" s="86" t="s">
        <v>80</v>
      </c>
      <c r="C45" s="86"/>
      <c r="D45" s="86">
        <f>D44</f>
        <v>0.05</v>
      </c>
      <c r="E45" s="86">
        <f>E44</f>
        <v>0.05</v>
      </c>
      <c r="F45" s="86">
        <f>F44</f>
        <v>0.05</v>
      </c>
      <c r="G45" s="86"/>
      <c r="H45" s="86">
        <f t="shared" ref="H45" si="7">H44</f>
        <v>0.05</v>
      </c>
      <c r="I45" s="86">
        <f>I44</f>
        <v>0.05</v>
      </c>
      <c r="J45" s="86"/>
      <c r="K45" s="86"/>
      <c r="L45" s="86">
        <f>L44</f>
        <v>0.05</v>
      </c>
      <c r="M45" s="86"/>
      <c r="N45" s="86"/>
      <c r="O45" s="158"/>
      <c r="P45" s="158"/>
      <c r="Q45" s="158"/>
    </row>
    <row r="46" spans="1:18" ht="160.5" customHeight="1">
      <c r="A46" s="274"/>
      <c r="B46" s="243" t="s">
        <v>115</v>
      </c>
      <c r="C46" s="81" t="s">
        <v>116</v>
      </c>
      <c r="D46" s="94">
        <v>0.02</v>
      </c>
      <c r="E46" s="95">
        <v>0.02</v>
      </c>
      <c r="F46" s="104">
        <v>0.02</v>
      </c>
      <c r="G46" s="104"/>
      <c r="H46" s="104">
        <v>0.02</v>
      </c>
      <c r="I46" s="105">
        <v>0.03</v>
      </c>
      <c r="J46" s="105"/>
      <c r="K46" s="105"/>
      <c r="L46" s="105">
        <v>0.03</v>
      </c>
      <c r="M46" s="105"/>
      <c r="N46" s="105"/>
      <c r="O46" s="109"/>
      <c r="P46" s="294"/>
      <c r="Q46" s="294"/>
    </row>
    <row r="47" spans="1:18" ht="160.5" customHeight="1">
      <c r="A47" s="274"/>
      <c r="B47" s="244"/>
      <c r="C47" s="89" t="s">
        <v>117</v>
      </c>
      <c r="D47" s="94">
        <v>0.02</v>
      </c>
      <c r="E47" s="95">
        <v>0.02</v>
      </c>
      <c r="F47" s="104">
        <v>0.02</v>
      </c>
      <c r="G47" s="104"/>
      <c r="H47" s="104">
        <v>0.02</v>
      </c>
      <c r="I47" s="105">
        <v>0.03</v>
      </c>
      <c r="J47" s="105"/>
      <c r="K47" s="105"/>
      <c r="L47" s="105">
        <v>0.03</v>
      </c>
      <c r="M47" s="105"/>
      <c r="N47" s="105"/>
      <c r="O47" s="146"/>
      <c r="P47" s="295"/>
      <c r="Q47" s="295"/>
    </row>
    <row r="48" spans="1:18" ht="18" customHeight="1">
      <c r="A48" s="275"/>
      <c r="B48" s="86" t="s">
        <v>80</v>
      </c>
      <c r="C48" s="86"/>
      <c r="D48" s="86">
        <f>D47</f>
        <v>0.02</v>
      </c>
      <c r="E48" s="86">
        <f>E47</f>
        <v>0.02</v>
      </c>
      <c r="F48" s="86">
        <f>F47+F46</f>
        <v>0.04</v>
      </c>
      <c r="G48" s="86"/>
      <c r="H48" s="86">
        <f t="shared" ref="H48" si="8">H47+H46</f>
        <v>0.04</v>
      </c>
      <c r="I48" s="86">
        <f>I47+I46</f>
        <v>0.06</v>
      </c>
      <c r="J48" s="86"/>
      <c r="K48" s="86"/>
      <c r="L48" s="86">
        <f>L47+L46</f>
        <v>0.06</v>
      </c>
      <c r="M48" s="86"/>
      <c r="N48" s="86"/>
      <c r="O48" s="158"/>
      <c r="P48" s="158"/>
      <c r="Q48" s="158"/>
    </row>
    <row r="49" spans="1:17" ht="29.1" customHeight="1">
      <c r="A49" s="106"/>
      <c r="B49" s="106" t="s">
        <v>110</v>
      </c>
      <c r="C49" s="107"/>
      <c r="D49" s="99">
        <f>D48+D45+D43</f>
        <v>0.22</v>
      </c>
      <c r="E49" s="100">
        <f>E48+E45+E43</f>
        <v>0.22</v>
      </c>
      <c r="F49" s="101">
        <f>F48+F45+F43</f>
        <v>0.24</v>
      </c>
      <c r="G49" s="101"/>
      <c r="H49" s="101">
        <f t="shared" ref="H49" si="9">H48+H45+H43</f>
        <v>0.24</v>
      </c>
      <c r="I49" s="101">
        <f>I48+I45+I43</f>
        <v>0.26</v>
      </c>
      <c r="J49" s="101"/>
      <c r="K49" s="101"/>
      <c r="L49" s="101">
        <f>L48+L45+L43</f>
        <v>0.26</v>
      </c>
      <c r="M49" s="101"/>
      <c r="N49" s="101"/>
      <c r="O49" s="171"/>
      <c r="P49" s="171"/>
      <c r="Q49" s="171"/>
    </row>
    <row r="50" spans="1:17" ht="185.25" customHeight="1">
      <c r="A50" s="251" t="str">
        <f>+'[3]FORMULACIÓN POGD - I'!B9</f>
        <v>Establecer  las acciones relacionadas con la orientación técnica para la formulación e implementación, y desarrollar el monitoreo, análisis y evaluación de  Políticas públicas, planes, estrategías y proyectos de Salud Pública, según la normatividad vigente.</v>
      </c>
      <c r="B50" s="243" t="s">
        <v>118</v>
      </c>
      <c r="C50" s="243" t="s">
        <v>119</v>
      </c>
      <c r="D50" s="285">
        <v>0.1</v>
      </c>
      <c r="E50" s="288">
        <v>0.1</v>
      </c>
      <c r="F50" s="296">
        <v>0.1</v>
      </c>
      <c r="G50" s="296"/>
      <c r="H50" s="296">
        <v>0.1</v>
      </c>
      <c r="I50" s="108">
        <v>0.1</v>
      </c>
      <c r="J50" s="108"/>
      <c r="K50" s="108"/>
      <c r="L50" s="108">
        <v>0.1</v>
      </c>
      <c r="M50" s="108"/>
      <c r="N50" s="108"/>
      <c r="O50" s="156"/>
      <c r="P50" s="156"/>
      <c r="Q50" s="156"/>
    </row>
    <row r="51" spans="1:17" ht="108" customHeight="1">
      <c r="A51" s="251"/>
      <c r="B51" s="253"/>
      <c r="C51" s="253"/>
      <c r="D51" s="286"/>
      <c r="E51" s="289"/>
      <c r="F51" s="297"/>
      <c r="G51" s="297"/>
      <c r="H51" s="297"/>
      <c r="I51" s="108"/>
      <c r="J51" s="108"/>
      <c r="K51" s="108"/>
      <c r="L51" s="108"/>
      <c r="M51" s="108"/>
      <c r="N51" s="108"/>
      <c r="O51" s="156"/>
      <c r="P51" s="156"/>
      <c r="Q51" s="109"/>
    </row>
    <row r="52" spans="1:17" ht="185.25" customHeight="1">
      <c r="A52" s="251"/>
      <c r="B52" s="253"/>
      <c r="C52" s="253"/>
      <c r="D52" s="286"/>
      <c r="E52" s="289"/>
      <c r="F52" s="297"/>
      <c r="G52" s="297"/>
      <c r="H52" s="297"/>
      <c r="I52" s="108"/>
      <c r="J52" s="108"/>
      <c r="K52" s="108"/>
      <c r="L52" s="108"/>
      <c r="M52" s="108"/>
      <c r="N52" s="108"/>
      <c r="O52" s="109"/>
      <c r="P52" s="109"/>
      <c r="Q52" s="109"/>
    </row>
    <row r="53" spans="1:17" ht="185.25" customHeight="1">
      <c r="A53" s="251"/>
      <c r="B53" s="253"/>
      <c r="C53" s="253"/>
      <c r="D53" s="286"/>
      <c r="E53" s="289"/>
      <c r="F53" s="297"/>
      <c r="G53" s="297"/>
      <c r="H53" s="297"/>
      <c r="I53" s="108"/>
      <c r="J53" s="108"/>
      <c r="K53" s="108"/>
      <c r="L53" s="108"/>
      <c r="M53" s="108"/>
      <c r="N53" s="108"/>
      <c r="O53" s="110"/>
      <c r="P53" s="109"/>
      <c r="Q53" s="109"/>
    </row>
    <row r="54" spans="1:17" ht="185.25" customHeight="1">
      <c r="A54" s="251"/>
      <c r="B54" s="253"/>
      <c r="C54" s="253"/>
      <c r="D54" s="286"/>
      <c r="E54" s="289"/>
      <c r="F54" s="297"/>
      <c r="G54" s="297"/>
      <c r="H54" s="297"/>
      <c r="I54" s="108"/>
      <c r="J54" s="108"/>
      <c r="K54" s="108"/>
      <c r="L54" s="108"/>
      <c r="M54" s="108"/>
      <c r="N54" s="108"/>
      <c r="O54" s="156"/>
      <c r="P54" s="156"/>
      <c r="Q54" s="156"/>
    </row>
    <row r="55" spans="1:17" ht="185.25" customHeight="1">
      <c r="A55" s="251"/>
      <c r="B55" s="253"/>
      <c r="C55" s="253"/>
      <c r="D55" s="286"/>
      <c r="E55" s="289"/>
      <c r="F55" s="297"/>
      <c r="G55" s="297"/>
      <c r="H55" s="297"/>
      <c r="I55" s="108"/>
      <c r="J55" s="108"/>
      <c r="K55" s="108"/>
      <c r="L55" s="108"/>
      <c r="M55" s="108"/>
      <c r="N55" s="108"/>
      <c r="O55" s="109"/>
      <c r="P55" s="109"/>
      <c r="Q55" s="109"/>
    </row>
    <row r="56" spans="1:17" ht="185.25" customHeight="1">
      <c r="A56" s="251"/>
      <c r="B56" s="253"/>
      <c r="C56" s="253"/>
      <c r="D56" s="286"/>
      <c r="E56" s="289"/>
      <c r="F56" s="297"/>
      <c r="G56" s="297"/>
      <c r="H56" s="297"/>
      <c r="I56" s="108"/>
      <c r="J56" s="108"/>
      <c r="K56" s="108"/>
      <c r="L56" s="108"/>
      <c r="M56" s="108"/>
      <c r="N56" s="108"/>
      <c r="O56" s="109"/>
      <c r="P56" s="109"/>
      <c r="Q56" s="109"/>
    </row>
    <row r="57" spans="1:17" ht="185.25" customHeight="1">
      <c r="A57" s="251"/>
      <c r="B57" s="253"/>
      <c r="C57" s="253"/>
      <c r="D57" s="286"/>
      <c r="E57" s="289"/>
      <c r="F57" s="297"/>
      <c r="G57" s="297"/>
      <c r="H57" s="297"/>
      <c r="I57" s="108"/>
      <c r="J57" s="108"/>
      <c r="K57" s="108"/>
      <c r="L57" s="108"/>
      <c r="M57" s="108"/>
      <c r="N57" s="108"/>
      <c r="O57" s="156"/>
      <c r="P57" s="156"/>
      <c r="Q57" s="156"/>
    </row>
    <row r="58" spans="1:17" ht="168" customHeight="1">
      <c r="A58" s="251"/>
      <c r="B58" s="253"/>
      <c r="C58" s="253"/>
      <c r="D58" s="286"/>
      <c r="E58" s="289"/>
      <c r="F58" s="297"/>
      <c r="G58" s="297"/>
      <c r="H58" s="297"/>
      <c r="I58" s="108"/>
      <c r="J58" s="108"/>
      <c r="K58" s="108"/>
      <c r="L58" s="108"/>
      <c r="M58" s="108"/>
      <c r="N58" s="108"/>
      <c r="O58" s="160"/>
      <c r="P58" s="109"/>
      <c r="Q58" s="109"/>
    </row>
    <row r="59" spans="1:17" ht="185.25" customHeight="1">
      <c r="A59" s="251"/>
      <c r="B59" s="253"/>
      <c r="C59" s="253"/>
      <c r="D59" s="286"/>
      <c r="E59" s="289"/>
      <c r="F59" s="297"/>
      <c r="G59" s="297"/>
      <c r="H59" s="297"/>
      <c r="I59" s="108"/>
      <c r="J59" s="108"/>
      <c r="K59" s="108"/>
      <c r="L59" s="108"/>
      <c r="M59" s="108"/>
      <c r="N59" s="108"/>
      <c r="O59" s="160"/>
      <c r="P59" s="109"/>
      <c r="Q59" s="109"/>
    </row>
    <row r="60" spans="1:17" ht="185.25" customHeight="1">
      <c r="A60" s="251"/>
      <c r="B60" s="253"/>
      <c r="C60" s="253"/>
      <c r="D60" s="286"/>
      <c r="E60" s="289"/>
      <c r="F60" s="297"/>
      <c r="G60" s="297"/>
      <c r="H60" s="297"/>
      <c r="I60" s="108"/>
      <c r="J60" s="108"/>
      <c r="K60" s="108"/>
      <c r="L60" s="108"/>
      <c r="M60" s="108"/>
      <c r="N60" s="108"/>
      <c r="O60" s="156"/>
      <c r="P60" s="156"/>
      <c r="Q60" s="109"/>
    </row>
    <row r="61" spans="1:17" ht="185.25" customHeight="1">
      <c r="A61" s="251"/>
      <c r="B61" s="253"/>
      <c r="C61" s="253"/>
      <c r="D61" s="286"/>
      <c r="E61" s="289"/>
      <c r="F61" s="297"/>
      <c r="G61" s="297"/>
      <c r="H61" s="297"/>
      <c r="I61" s="108"/>
      <c r="J61" s="108"/>
      <c r="K61" s="108"/>
      <c r="L61" s="108"/>
      <c r="M61" s="108"/>
      <c r="N61" s="108"/>
      <c r="O61" s="156"/>
      <c r="P61" s="156"/>
      <c r="Q61" s="156"/>
    </row>
    <row r="62" spans="1:17" ht="185.25" customHeight="1">
      <c r="A62" s="251"/>
      <c r="B62" s="253"/>
      <c r="C62" s="253"/>
      <c r="D62" s="286"/>
      <c r="E62" s="289"/>
      <c r="F62" s="297"/>
      <c r="G62" s="297"/>
      <c r="H62" s="297"/>
      <c r="I62" s="108"/>
      <c r="J62" s="108"/>
      <c r="K62" s="108"/>
      <c r="L62" s="108"/>
      <c r="M62" s="108"/>
      <c r="N62" s="108"/>
      <c r="O62" s="109"/>
      <c r="P62" s="109"/>
      <c r="Q62" s="114"/>
    </row>
    <row r="63" spans="1:17" ht="185.25" customHeight="1">
      <c r="A63" s="251"/>
      <c r="B63" s="253"/>
      <c r="C63" s="253"/>
      <c r="D63" s="286"/>
      <c r="E63" s="289"/>
      <c r="F63" s="297"/>
      <c r="G63" s="297"/>
      <c r="H63" s="297"/>
      <c r="I63" s="108"/>
      <c r="J63" s="108"/>
      <c r="K63" s="108"/>
      <c r="L63" s="108"/>
      <c r="M63" s="108"/>
      <c r="N63" s="108"/>
      <c r="O63" s="156"/>
      <c r="P63" s="196"/>
      <c r="Q63" s="109"/>
    </row>
    <row r="64" spans="1:17" ht="185.25" customHeight="1">
      <c r="A64" s="251"/>
      <c r="B64" s="253"/>
      <c r="C64" s="253"/>
      <c r="D64" s="286"/>
      <c r="E64" s="289"/>
      <c r="F64" s="297"/>
      <c r="G64" s="297"/>
      <c r="H64" s="297"/>
      <c r="I64" s="108"/>
      <c r="J64" s="108"/>
      <c r="K64" s="108"/>
      <c r="L64" s="108"/>
      <c r="M64" s="108"/>
      <c r="N64" s="108"/>
      <c r="O64" s="109"/>
      <c r="P64" s="109"/>
      <c r="Q64" s="114"/>
    </row>
    <row r="65" spans="1:17" ht="185.25" customHeight="1">
      <c r="A65" s="251"/>
      <c r="B65" s="253"/>
      <c r="C65" s="253"/>
      <c r="D65" s="286"/>
      <c r="E65" s="289"/>
      <c r="F65" s="297"/>
      <c r="G65" s="297"/>
      <c r="H65" s="297"/>
      <c r="I65" s="108"/>
      <c r="J65" s="108"/>
      <c r="K65" s="108"/>
      <c r="L65" s="108"/>
      <c r="M65" s="108"/>
      <c r="N65" s="108"/>
      <c r="O65" s="109"/>
      <c r="P65" s="114"/>
      <c r="Q65" s="114"/>
    </row>
    <row r="66" spans="1:17" ht="267" customHeight="1">
      <c r="A66" s="251"/>
      <c r="B66" s="253"/>
      <c r="C66" s="244"/>
      <c r="D66" s="287"/>
      <c r="E66" s="290"/>
      <c r="F66" s="298"/>
      <c r="G66" s="298"/>
      <c r="H66" s="298"/>
      <c r="I66" s="108"/>
      <c r="J66" s="108"/>
      <c r="K66" s="108"/>
      <c r="L66" s="108"/>
      <c r="M66" s="108"/>
      <c r="N66" s="108"/>
      <c r="O66" s="196"/>
      <c r="P66" s="156"/>
      <c r="Q66" s="109"/>
    </row>
    <row r="67" spans="1:17" ht="283.5" customHeight="1">
      <c r="A67" s="251"/>
      <c r="B67" s="253"/>
      <c r="C67" s="89" t="s">
        <v>120</v>
      </c>
      <c r="D67" s="111">
        <v>0.05</v>
      </c>
      <c r="E67" s="112">
        <v>0.05</v>
      </c>
      <c r="F67" s="108">
        <v>0.05</v>
      </c>
      <c r="G67" s="108"/>
      <c r="H67" s="108">
        <v>0.05</v>
      </c>
      <c r="I67" s="108">
        <v>0.05</v>
      </c>
      <c r="J67" s="108"/>
      <c r="K67" s="108"/>
      <c r="L67" s="108">
        <v>0.05</v>
      </c>
      <c r="M67" s="108"/>
      <c r="N67" s="108"/>
      <c r="O67" s="196"/>
      <c r="P67" s="156"/>
      <c r="Q67" s="109"/>
    </row>
    <row r="68" spans="1:17" ht="183.75" customHeight="1">
      <c r="A68" s="251"/>
      <c r="B68" s="253"/>
      <c r="C68" s="243" t="s">
        <v>121</v>
      </c>
      <c r="D68" s="279">
        <v>7.4999999999999997E-2</v>
      </c>
      <c r="E68" s="282">
        <v>7.4999999999999997E-2</v>
      </c>
      <c r="F68" s="291">
        <v>7.4999999999999997E-2</v>
      </c>
      <c r="G68" s="291"/>
      <c r="H68" s="291">
        <v>7.4999999999999997E-2</v>
      </c>
      <c r="I68" s="113">
        <v>7.4999999999999997E-2</v>
      </c>
      <c r="J68" s="113"/>
      <c r="K68" s="113"/>
      <c r="L68" s="113">
        <v>7.4999999999999997E-2</v>
      </c>
      <c r="M68" s="113"/>
      <c r="N68" s="113"/>
      <c r="O68" s="156"/>
      <c r="P68" s="156"/>
      <c r="Q68" s="156"/>
    </row>
    <row r="69" spans="1:17" ht="183.75" customHeight="1">
      <c r="A69" s="251"/>
      <c r="B69" s="253"/>
      <c r="C69" s="253"/>
      <c r="D69" s="280"/>
      <c r="E69" s="283"/>
      <c r="F69" s="292"/>
      <c r="G69" s="292"/>
      <c r="H69" s="292"/>
      <c r="I69" s="113"/>
      <c r="J69" s="113"/>
      <c r="K69" s="113"/>
      <c r="L69" s="113"/>
      <c r="M69" s="113"/>
      <c r="N69" s="113"/>
      <c r="O69" s="156"/>
      <c r="P69" s="156"/>
      <c r="Q69" s="109"/>
    </row>
    <row r="70" spans="1:17" ht="183.75" customHeight="1">
      <c r="A70" s="251"/>
      <c r="B70" s="253"/>
      <c r="C70" s="253"/>
      <c r="D70" s="280"/>
      <c r="E70" s="283"/>
      <c r="F70" s="292"/>
      <c r="G70" s="292"/>
      <c r="H70" s="292"/>
      <c r="I70" s="113"/>
      <c r="J70" s="113"/>
      <c r="K70" s="113"/>
      <c r="L70" s="113"/>
      <c r="M70" s="113"/>
      <c r="N70" s="113"/>
      <c r="O70" s="109"/>
      <c r="P70" s="109"/>
      <c r="Q70" s="109"/>
    </row>
    <row r="71" spans="1:17" ht="183.75" customHeight="1">
      <c r="A71" s="251"/>
      <c r="B71" s="253"/>
      <c r="C71" s="253"/>
      <c r="D71" s="280"/>
      <c r="E71" s="283"/>
      <c r="F71" s="292"/>
      <c r="G71" s="292"/>
      <c r="H71" s="292"/>
      <c r="I71" s="113"/>
      <c r="J71" s="113"/>
      <c r="K71" s="113"/>
      <c r="L71" s="113"/>
      <c r="M71" s="113"/>
      <c r="N71" s="113"/>
      <c r="O71" s="109"/>
      <c r="P71" s="109"/>
      <c r="Q71" s="109"/>
    </row>
    <row r="72" spans="1:17" ht="183.75" customHeight="1">
      <c r="A72" s="251"/>
      <c r="B72" s="253"/>
      <c r="C72" s="253"/>
      <c r="D72" s="280"/>
      <c r="E72" s="283"/>
      <c r="F72" s="292"/>
      <c r="G72" s="292"/>
      <c r="H72" s="292"/>
      <c r="I72" s="113"/>
      <c r="J72" s="113"/>
      <c r="K72" s="113"/>
      <c r="L72" s="113"/>
      <c r="M72" s="113"/>
      <c r="N72" s="113"/>
      <c r="O72" s="156"/>
      <c r="P72" s="156"/>
      <c r="Q72" s="156"/>
    </row>
    <row r="73" spans="1:17" ht="183.75" customHeight="1">
      <c r="A73" s="251"/>
      <c r="B73" s="253"/>
      <c r="C73" s="253"/>
      <c r="D73" s="280"/>
      <c r="E73" s="283"/>
      <c r="F73" s="292"/>
      <c r="G73" s="292"/>
      <c r="H73" s="292"/>
      <c r="I73" s="113"/>
      <c r="J73" s="113"/>
      <c r="K73" s="113"/>
      <c r="L73" s="113"/>
      <c r="M73" s="113"/>
      <c r="N73" s="113"/>
      <c r="O73" s="109"/>
      <c r="P73" s="109"/>
      <c r="Q73" s="109"/>
    </row>
    <row r="74" spans="1:17" ht="183.75" customHeight="1">
      <c r="A74" s="251"/>
      <c r="B74" s="253"/>
      <c r="C74" s="253"/>
      <c r="D74" s="280"/>
      <c r="E74" s="283"/>
      <c r="F74" s="292"/>
      <c r="G74" s="292"/>
      <c r="H74" s="292"/>
      <c r="I74" s="113"/>
      <c r="J74" s="113"/>
      <c r="K74" s="113"/>
      <c r="L74" s="113"/>
      <c r="M74" s="113"/>
      <c r="N74" s="113"/>
      <c r="O74" s="109"/>
      <c r="P74" s="109"/>
      <c r="Q74" s="109"/>
    </row>
    <row r="75" spans="1:17" ht="183.75" customHeight="1">
      <c r="A75" s="251"/>
      <c r="B75" s="253"/>
      <c r="C75" s="253"/>
      <c r="D75" s="280"/>
      <c r="E75" s="283"/>
      <c r="F75" s="292"/>
      <c r="G75" s="292"/>
      <c r="H75" s="292"/>
      <c r="I75" s="113"/>
      <c r="J75" s="113"/>
      <c r="K75" s="113"/>
      <c r="L75" s="113"/>
      <c r="M75" s="113"/>
      <c r="N75" s="113"/>
      <c r="O75" s="156"/>
      <c r="P75" s="156"/>
      <c r="Q75" s="156"/>
    </row>
    <row r="76" spans="1:17" ht="183.75" customHeight="1">
      <c r="A76" s="251"/>
      <c r="B76" s="253"/>
      <c r="C76" s="253"/>
      <c r="D76" s="280"/>
      <c r="E76" s="283"/>
      <c r="F76" s="292"/>
      <c r="G76" s="292"/>
      <c r="H76" s="292"/>
      <c r="I76" s="113"/>
      <c r="J76" s="113"/>
      <c r="K76" s="113"/>
      <c r="L76" s="113"/>
      <c r="M76" s="113"/>
      <c r="N76" s="113"/>
      <c r="O76" s="109"/>
      <c r="P76" s="109"/>
      <c r="Q76" s="109"/>
    </row>
    <row r="77" spans="1:17" ht="183.75" customHeight="1">
      <c r="A77" s="251"/>
      <c r="B77" s="253"/>
      <c r="C77" s="253"/>
      <c r="D77" s="280"/>
      <c r="E77" s="283"/>
      <c r="F77" s="292"/>
      <c r="G77" s="292"/>
      <c r="H77" s="292"/>
      <c r="I77" s="113"/>
      <c r="J77" s="113"/>
      <c r="K77" s="113"/>
      <c r="L77" s="113"/>
      <c r="M77" s="113"/>
      <c r="N77" s="113"/>
      <c r="O77" s="109"/>
      <c r="P77" s="109"/>
      <c r="Q77" s="109"/>
    </row>
    <row r="78" spans="1:17" ht="183.75" customHeight="1">
      <c r="A78" s="251"/>
      <c r="B78" s="253"/>
      <c r="C78" s="253"/>
      <c r="D78" s="280"/>
      <c r="E78" s="283"/>
      <c r="F78" s="292"/>
      <c r="G78" s="292"/>
      <c r="H78" s="292"/>
      <c r="I78" s="113"/>
      <c r="J78" s="113"/>
      <c r="K78" s="113"/>
      <c r="L78" s="113"/>
      <c r="M78" s="113"/>
      <c r="N78" s="113"/>
      <c r="O78" s="156"/>
      <c r="P78" s="156"/>
      <c r="Q78" s="109"/>
    </row>
    <row r="79" spans="1:17" ht="183.75" customHeight="1">
      <c r="A79" s="251"/>
      <c r="B79" s="253"/>
      <c r="C79" s="253"/>
      <c r="D79" s="280"/>
      <c r="E79" s="283"/>
      <c r="F79" s="292"/>
      <c r="G79" s="292"/>
      <c r="H79" s="292"/>
      <c r="I79" s="113"/>
      <c r="J79" s="113"/>
      <c r="K79" s="113"/>
      <c r="L79" s="113"/>
      <c r="M79" s="113"/>
      <c r="N79" s="113"/>
      <c r="O79" s="156"/>
      <c r="P79" s="156"/>
      <c r="Q79" s="156"/>
    </row>
    <row r="80" spans="1:17" ht="91.5" customHeight="1">
      <c r="A80" s="251"/>
      <c r="B80" s="253"/>
      <c r="C80" s="253"/>
      <c r="D80" s="280"/>
      <c r="E80" s="283"/>
      <c r="F80" s="292"/>
      <c r="G80" s="292"/>
      <c r="H80" s="292"/>
      <c r="I80" s="113"/>
      <c r="J80" s="113"/>
      <c r="K80" s="113"/>
      <c r="L80" s="113"/>
      <c r="M80" s="113"/>
      <c r="N80" s="113"/>
      <c r="O80" s="109"/>
      <c r="P80" s="114"/>
      <c r="Q80" s="114"/>
    </row>
    <row r="81" spans="1:17" ht="183.75" customHeight="1">
      <c r="A81" s="251"/>
      <c r="B81" s="253"/>
      <c r="C81" s="253"/>
      <c r="D81" s="280"/>
      <c r="E81" s="283"/>
      <c r="F81" s="292"/>
      <c r="G81" s="292"/>
      <c r="H81" s="292"/>
      <c r="I81" s="113"/>
      <c r="J81" s="113"/>
      <c r="K81" s="113"/>
      <c r="L81" s="113"/>
      <c r="M81" s="113"/>
      <c r="N81" s="113"/>
      <c r="O81" s="156"/>
      <c r="P81" s="196"/>
      <c r="Q81" s="109"/>
    </row>
    <row r="82" spans="1:17" ht="183.75" customHeight="1">
      <c r="A82" s="251"/>
      <c r="B82" s="253"/>
      <c r="C82" s="253"/>
      <c r="D82" s="280"/>
      <c r="E82" s="283"/>
      <c r="F82" s="292"/>
      <c r="G82" s="292"/>
      <c r="H82" s="292"/>
      <c r="I82" s="113"/>
      <c r="J82" s="113"/>
      <c r="K82" s="113"/>
      <c r="L82" s="113"/>
      <c r="M82" s="113"/>
      <c r="N82" s="113"/>
      <c r="O82" s="109"/>
      <c r="P82" s="114"/>
      <c r="Q82" s="114"/>
    </row>
    <row r="83" spans="1:17" ht="183.75" customHeight="1">
      <c r="A83" s="251"/>
      <c r="B83" s="253"/>
      <c r="C83" s="244"/>
      <c r="D83" s="281"/>
      <c r="E83" s="284"/>
      <c r="F83" s="293"/>
      <c r="G83" s="293"/>
      <c r="H83" s="293"/>
      <c r="I83" s="113"/>
      <c r="J83" s="113"/>
      <c r="K83" s="113"/>
      <c r="L83" s="113"/>
      <c r="M83" s="113"/>
      <c r="N83" s="113"/>
      <c r="O83" s="109"/>
      <c r="P83" s="114"/>
      <c r="Q83" s="114"/>
    </row>
    <row r="84" spans="1:17" ht="177" customHeight="1">
      <c r="A84" s="251"/>
      <c r="B84" s="253"/>
      <c r="C84" s="276" t="s">
        <v>122</v>
      </c>
      <c r="D84" s="279">
        <v>2.5000000000000001E-2</v>
      </c>
      <c r="E84" s="282">
        <v>2.5000000000000001E-2</v>
      </c>
      <c r="F84" s="291">
        <v>2.5000000000000001E-2</v>
      </c>
      <c r="G84" s="291"/>
      <c r="H84" s="291">
        <v>2.5000000000000001E-2</v>
      </c>
      <c r="I84" s="113">
        <v>2.5000000000000001E-2</v>
      </c>
      <c r="J84" s="113"/>
      <c r="K84" s="113"/>
      <c r="L84" s="113">
        <v>2.5000000000000001E-2</v>
      </c>
      <c r="M84" s="113"/>
      <c r="N84" s="113"/>
      <c r="O84" s="156"/>
      <c r="P84" s="156"/>
      <c r="Q84" s="156"/>
    </row>
    <row r="85" spans="1:17" ht="177" customHeight="1">
      <c r="A85" s="251"/>
      <c r="B85" s="253"/>
      <c r="C85" s="277"/>
      <c r="D85" s="280"/>
      <c r="E85" s="283"/>
      <c r="F85" s="292"/>
      <c r="G85" s="292"/>
      <c r="H85" s="292"/>
      <c r="I85" s="113"/>
      <c r="J85" s="113"/>
      <c r="K85" s="113"/>
      <c r="L85" s="113"/>
      <c r="M85" s="113"/>
      <c r="N85" s="113"/>
      <c r="O85" s="156"/>
      <c r="P85" s="156"/>
      <c r="Q85" s="109"/>
    </row>
    <row r="86" spans="1:17" ht="177" customHeight="1">
      <c r="A86" s="251"/>
      <c r="B86" s="253"/>
      <c r="C86" s="277"/>
      <c r="D86" s="280"/>
      <c r="E86" s="283"/>
      <c r="F86" s="292"/>
      <c r="G86" s="292"/>
      <c r="H86" s="292"/>
      <c r="I86" s="113"/>
      <c r="J86" s="113"/>
      <c r="K86" s="113"/>
      <c r="L86" s="113"/>
      <c r="M86" s="113"/>
      <c r="N86" s="113"/>
      <c r="O86" s="109"/>
      <c r="P86" s="109"/>
      <c r="Q86" s="109"/>
    </row>
    <row r="87" spans="1:17" ht="177" customHeight="1">
      <c r="A87" s="251"/>
      <c r="B87" s="253"/>
      <c r="C87" s="277"/>
      <c r="D87" s="280"/>
      <c r="E87" s="283"/>
      <c r="F87" s="292"/>
      <c r="G87" s="292"/>
      <c r="H87" s="292"/>
      <c r="I87" s="113"/>
      <c r="J87" s="113"/>
      <c r="K87" s="113"/>
      <c r="L87" s="113"/>
      <c r="M87" s="113"/>
      <c r="N87" s="113"/>
      <c r="O87" s="109"/>
      <c r="P87" s="109"/>
      <c r="Q87" s="109"/>
    </row>
    <row r="88" spans="1:17" ht="177" customHeight="1">
      <c r="A88" s="251"/>
      <c r="B88" s="253"/>
      <c r="C88" s="277"/>
      <c r="D88" s="280"/>
      <c r="E88" s="283"/>
      <c r="F88" s="292"/>
      <c r="G88" s="292"/>
      <c r="H88" s="292"/>
      <c r="I88" s="113"/>
      <c r="J88" s="113"/>
      <c r="K88" s="113"/>
      <c r="L88" s="113"/>
      <c r="M88" s="113"/>
      <c r="N88" s="113"/>
      <c r="O88" s="156"/>
      <c r="P88" s="156"/>
      <c r="Q88" s="156"/>
    </row>
    <row r="89" spans="1:17" ht="177" customHeight="1">
      <c r="A89" s="251"/>
      <c r="B89" s="253"/>
      <c r="C89" s="277"/>
      <c r="D89" s="280"/>
      <c r="E89" s="283"/>
      <c r="F89" s="292"/>
      <c r="G89" s="292"/>
      <c r="H89" s="292"/>
      <c r="I89" s="113"/>
      <c r="J89" s="113"/>
      <c r="K89" s="113"/>
      <c r="L89" s="113"/>
      <c r="M89" s="113"/>
      <c r="N89" s="113"/>
      <c r="O89" s="109"/>
      <c r="P89" s="109"/>
      <c r="Q89" s="109"/>
    </row>
    <row r="90" spans="1:17" ht="177" customHeight="1">
      <c r="A90" s="251"/>
      <c r="B90" s="253"/>
      <c r="C90" s="277"/>
      <c r="D90" s="280"/>
      <c r="E90" s="283"/>
      <c r="F90" s="292"/>
      <c r="G90" s="292"/>
      <c r="H90" s="292"/>
      <c r="I90" s="113"/>
      <c r="J90" s="113"/>
      <c r="K90" s="113"/>
      <c r="L90" s="113"/>
      <c r="M90" s="113"/>
      <c r="N90" s="113"/>
      <c r="O90" s="109"/>
      <c r="P90" s="109"/>
      <c r="Q90" s="109"/>
    </row>
    <row r="91" spans="1:17" ht="109.5" customHeight="1">
      <c r="A91" s="251"/>
      <c r="B91" s="253"/>
      <c r="C91" s="277"/>
      <c r="D91" s="280"/>
      <c r="E91" s="283"/>
      <c r="F91" s="292"/>
      <c r="G91" s="292"/>
      <c r="H91" s="292"/>
      <c r="I91" s="113"/>
      <c r="J91" s="113"/>
      <c r="K91" s="113"/>
      <c r="L91" s="113"/>
      <c r="M91" s="113"/>
      <c r="N91" s="113"/>
      <c r="O91" s="156"/>
      <c r="P91" s="156"/>
      <c r="Q91" s="156"/>
    </row>
    <row r="92" spans="1:17" ht="126" customHeight="1">
      <c r="A92" s="251"/>
      <c r="B92" s="253"/>
      <c r="C92" s="277"/>
      <c r="D92" s="280"/>
      <c r="E92" s="283"/>
      <c r="F92" s="292"/>
      <c r="G92" s="292"/>
      <c r="H92" s="292"/>
      <c r="I92" s="113"/>
      <c r="J92" s="113"/>
      <c r="K92" s="113"/>
      <c r="L92" s="113"/>
      <c r="M92" s="113"/>
      <c r="N92" s="113"/>
      <c r="O92" s="109"/>
      <c r="P92" s="109"/>
      <c r="Q92" s="109"/>
    </row>
    <row r="93" spans="1:17" ht="177" customHeight="1">
      <c r="A93" s="251"/>
      <c r="B93" s="253"/>
      <c r="C93" s="277"/>
      <c r="D93" s="280"/>
      <c r="E93" s="283"/>
      <c r="F93" s="292"/>
      <c r="G93" s="292"/>
      <c r="H93" s="292"/>
      <c r="I93" s="113"/>
      <c r="J93" s="113"/>
      <c r="K93" s="113"/>
      <c r="L93" s="113"/>
      <c r="M93" s="113"/>
      <c r="N93" s="113"/>
      <c r="O93" s="109"/>
      <c r="P93" s="109"/>
      <c r="Q93" s="109"/>
    </row>
    <row r="94" spans="1:17" ht="177" customHeight="1">
      <c r="A94" s="251"/>
      <c r="B94" s="253"/>
      <c r="C94" s="277"/>
      <c r="D94" s="280"/>
      <c r="E94" s="283"/>
      <c r="F94" s="292"/>
      <c r="G94" s="292"/>
      <c r="H94" s="292"/>
      <c r="I94" s="113"/>
      <c r="J94" s="113"/>
      <c r="K94" s="113"/>
      <c r="L94" s="113"/>
      <c r="M94" s="113"/>
      <c r="N94" s="113"/>
      <c r="O94" s="156"/>
      <c r="P94" s="156"/>
      <c r="Q94" s="109"/>
    </row>
    <row r="95" spans="1:17" ht="177" customHeight="1">
      <c r="A95" s="251"/>
      <c r="B95" s="253"/>
      <c r="C95" s="277"/>
      <c r="D95" s="280"/>
      <c r="E95" s="283"/>
      <c r="F95" s="292"/>
      <c r="G95" s="292"/>
      <c r="H95" s="292"/>
      <c r="I95" s="113"/>
      <c r="J95" s="113"/>
      <c r="K95" s="113"/>
      <c r="L95" s="113"/>
      <c r="M95" s="113"/>
      <c r="N95" s="113"/>
      <c r="O95" s="156"/>
      <c r="P95" s="156"/>
      <c r="Q95" s="156"/>
    </row>
    <row r="96" spans="1:17" ht="143.25" customHeight="1">
      <c r="A96" s="251"/>
      <c r="B96" s="253"/>
      <c r="C96" s="277"/>
      <c r="D96" s="280"/>
      <c r="E96" s="283"/>
      <c r="F96" s="292"/>
      <c r="G96" s="292"/>
      <c r="H96" s="292"/>
      <c r="I96" s="113"/>
      <c r="J96" s="113"/>
      <c r="K96" s="113"/>
      <c r="L96" s="113"/>
      <c r="M96" s="113"/>
      <c r="N96" s="113"/>
      <c r="O96" s="109"/>
      <c r="P96" s="114"/>
      <c r="Q96" s="114"/>
    </row>
    <row r="97" spans="1:17" ht="128.25" customHeight="1">
      <c r="A97" s="251"/>
      <c r="B97" s="253"/>
      <c r="C97" s="277"/>
      <c r="D97" s="280"/>
      <c r="E97" s="283"/>
      <c r="F97" s="292"/>
      <c r="G97" s="292"/>
      <c r="H97" s="292"/>
      <c r="I97" s="113"/>
      <c r="J97" s="113"/>
      <c r="K97" s="113"/>
      <c r="L97" s="113"/>
      <c r="M97" s="113"/>
      <c r="N97" s="113"/>
      <c r="O97" s="156"/>
      <c r="P97" s="156"/>
      <c r="Q97" s="109"/>
    </row>
    <row r="98" spans="1:17" ht="177" customHeight="1">
      <c r="A98" s="251"/>
      <c r="B98" s="253"/>
      <c r="C98" s="277"/>
      <c r="D98" s="280"/>
      <c r="E98" s="283"/>
      <c r="F98" s="292"/>
      <c r="G98" s="292"/>
      <c r="H98" s="292"/>
      <c r="I98" s="113"/>
      <c r="J98" s="113"/>
      <c r="K98" s="113"/>
      <c r="L98" s="113"/>
      <c r="M98" s="113"/>
      <c r="N98" s="113"/>
      <c r="O98" s="109"/>
      <c r="P98" s="114"/>
      <c r="Q98" s="114"/>
    </row>
    <row r="99" spans="1:17" ht="177" customHeight="1">
      <c r="A99" s="251"/>
      <c r="B99" s="244"/>
      <c r="C99" s="278"/>
      <c r="D99" s="281"/>
      <c r="E99" s="284"/>
      <c r="F99" s="293"/>
      <c r="G99" s="293"/>
      <c r="H99" s="293"/>
      <c r="I99" s="113"/>
      <c r="J99" s="113"/>
      <c r="K99" s="113"/>
      <c r="L99" s="113"/>
      <c r="M99" s="113"/>
      <c r="N99" s="113"/>
      <c r="O99" s="109"/>
      <c r="P99" s="114"/>
      <c r="Q99" s="114"/>
    </row>
    <row r="100" spans="1:17">
      <c r="A100" s="252"/>
      <c r="B100" s="86" t="s">
        <v>80</v>
      </c>
      <c r="C100" s="86"/>
      <c r="D100" s="86">
        <f>D99</f>
        <v>0</v>
      </c>
      <c r="E100" s="86">
        <f>E99</f>
        <v>0</v>
      </c>
      <c r="F100" s="86">
        <f>F84+F68+F67+F50</f>
        <v>0.25</v>
      </c>
      <c r="G100" s="86">
        <f t="shared" ref="G100:N100" si="10">G84+G68+G67+G50</f>
        <v>0</v>
      </c>
      <c r="H100" s="86">
        <f t="shared" si="10"/>
        <v>0.25</v>
      </c>
      <c r="I100" s="86">
        <f t="shared" si="10"/>
        <v>0.25</v>
      </c>
      <c r="J100" s="86">
        <f t="shared" si="10"/>
        <v>0</v>
      </c>
      <c r="K100" s="86">
        <f t="shared" si="10"/>
        <v>0</v>
      </c>
      <c r="L100" s="86">
        <f t="shared" si="10"/>
        <v>0.25</v>
      </c>
      <c r="M100" s="86">
        <f t="shared" si="10"/>
        <v>0</v>
      </c>
      <c r="N100" s="86">
        <f t="shared" si="10"/>
        <v>0</v>
      </c>
      <c r="O100" s="158"/>
      <c r="P100" s="158"/>
      <c r="Q100" s="158"/>
    </row>
    <row r="101" spans="1:17" s="102" customFormat="1">
      <c r="A101" s="98"/>
      <c r="B101" s="98" t="s">
        <v>110</v>
      </c>
      <c r="C101" s="98"/>
      <c r="D101" s="99">
        <f>SUM(D100)</f>
        <v>0</v>
      </c>
      <c r="E101" s="100">
        <f>SUM(E100)</f>
        <v>0</v>
      </c>
      <c r="F101" s="101">
        <f>SUM(F100)</f>
        <v>0.25</v>
      </c>
      <c r="G101" s="101"/>
      <c r="H101" s="101">
        <f t="shared" ref="H101" si="11">SUM(H100)</f>
        <v>0.25</v>
      </c>
      <c r="I101" s="101">
        <f>SUM(I100)</f>
        <v>0.25</v>
      </c>
      <c r="J101" s="101"/>
      <c r="K101" s="101"/>
      <c r="L101" s="101">
        <f>SUM(L100)</f>
        <v>0.25</v>
      </c>
      <c r="M101" s="101"/>
      <c r="N101" s="101"/>
      <c r="O101" s="171"/>
      <c r="P101" s="171"/>
      <c r="Q101" s="171"/>
    </row>
    <row r="102" spans="1:17" ht="254.25" customHeight="1">
      <c r="A102" s="270" t="str">
        <f>+'[3]FORMULACIÓN POGD - I'!B10</f>
        <v xml:space="preserve">Desarrollar el 100% de las acciones establecidas en la vigencia, para el  fortalecimiento de la gestión y generación del conocimiento, en el marco de las necesidades y competencias de la Subsecretaría de Salud Pública para contribuir a  la meta del Plan de Desarrollo Distital de  Fortalecimiento del Ecosistema Distrital de Ciencia, Tecnología e Innovación, </v>
      </c>
      <c r="B102" s="80" t="s">
        <v>123</v>
      </c>
      <c r="C102" s="89" t="s">
        <v>124</v>
      </c>
      <c r="D102" s="115">
        <v>0.1</v>
      </c>
      <c r="E102" s="112">
        <v>0.1</v>
      </c>
      <c r="F102" s="116">
        <v>0.1</v>
      </c>
      <c r="G102" s="116"/>
      <c r="H102" s="116">
        <v>0.1</v>
      </c>
      <c r="I102" s="116">
        <v>0.15</v>
      </c>
      <c r="J102" s="116"/>
      <c r="K102" s="116"/>
      <c r="L102" s="116">
        <v>0.15</v>
      </c>
      <c r="M102" s="116"/>
      <c r="N102" s="116"/>
      <c r="O102" s="161"/>
      <c r="P102" s="161"/>
      <c r="Q102" s="151"/>
    </row>
    <row r="103" spans="1:17">
      <c r="A103" s="271"/>
      <c r="B103" s="86" t="s">
        <v>80</v>
      </c>
      <c r="C103" s="86"/>
      <c r="D103" s="86">
        <f>D102</f>
        <v>0.1</v>
      </c>
      <c r="E103" s="86">
        <f>E102</f>
        <v>0.1</v>
      </c>
      <c r="F103" s="86">
        <f>F102</f>
        <v>0.1</v>
      </c>
      <c r="G103" s="86"/>
      <c r="H103" s="86">
        <f t="shared" ref="H103" si="12">H102</f>
        <v>0.1</v>
      </c>
      <c r="I103" s="86">
        <f>I102</f>
        <v>0.15</v>
      </c>
      <c r="J103" s="86"/>
      <c r="K103" s="86"/>
      <c r="L103" s="86">
        <f>L102</f>
        <v>0.15</v>
      </c>
      <c r="M103" s="86"/>
      <c r="N103" s="86"/>
      <c r="O103" s="158"/>
      <c r="P103" s="158"/>
      <c r="Q103" s="158"/>
    </row>
    <row r="104" spans="1:17" ht="134.25" customHeight="1">
      <c r="A104" s="271"/>
      <c r="B104" s="243" t="s">
        <v>125</v>
      </c>
      <c r="C104" s="89" t="s">
        <v>126</v>
      </c>
      <c r="D104" s="115">
        <v>0.08</v>
      </c>
      <c r="E104" s="112">
        <v>0.08</v>
      </c>
      <c r="F104" s="113">
        <v>0.08</v>
      </c>
      <c r="G104" s="113"/>
      <c r="H104" s="113">
        <v>0.08</v>
      </c>
      <c r="I104" s="117">
        <v>0.08</v>
      </c>
      <c r="J104" s="117"/>
      <c r="K104" s="117"/>
      <c r="L104" s="117">
        <v>0.08</v>
      </c>
      <c r="M104" s="117"/>
      <c r="N104" s="117"/>
      <c r="O104" s="200" t="s">
        <v>127</v>
      </c>
      <c r="P104" s="200" t="s">
        <v>128</v>
      </c>
      <c r="Q104" s="200" t="s">
        <v>129</v>
      </c>
    </row>
    <row r="105" spans="1:17" ht="119.25" customHeight="1">
      <c r="A105" s="271"/>
      <c r="B105" s="253"/>
      <c r="C105" s="89" t="s">
        <v>130</v>
      </c>
      <c r="D105" s="115">
        <v>0.02</v>
      </c>
      <c r="E105" s="112">
        <v>0.02</v>
      </c>
      <c r="F105" s="113">
        <v>0.02</v>
      </c>
      <c r="G105" s="113"/>
      <c r="H105" s="113">
        <v>0.02</v>
      </c>
      <c r="I105" s="117">
        <v>0.02</v>
      </c>
      <c r="J105" s="117"/>
      <c r="K105" s="117"/>
      <c r="L105" s="117">
        <v>0.02</v>
      </c>
      <c r="M105" s="117"/>
      <c r="N105" s="117"/>
      <c r="O105" s="201" t="s">
        <v>131</v>
      </c>
      <c r="P105" s="201" t="s">
        <v>132</v>
      </c>
      <c r="Q105" s="200" t="s">
        <v>133</v>
      </c>
    </row>
    <row r="106" spans="1:17" ht="134.25" customHeight="1">
      <c r="A106" s="271"/>
      <c r="B106" s="244"/>
      <c r="C106" s="89" t="s">
        <v>134</v>
      </c>
      <c r="D106" s="115">
        <v>2.5000000000000001E-2</v>
      </c>
      <c r="E106" s="112">
        <v>2.5000000000000001E-2</v>
      </c>
      <c r="F106" s="113">
        <v>2.5000000000000001E-2</v>
      </c>
      <c r="G106" s="113"/>
      <c r="H106" s="113">
        <v>2.5000000000000001E-2</v>
      </c>
      <c r="I106" s="117">
        <v>2.5000000000000001E-2</v>
      </c>
      <c r="J106" s="117"/>
      <c r="K106" s="117"/>
      <c r="L106" s="117">
        <v>2.5000000000000001E-2</v>
      </c>
      <c r="M106" s="117"/>
      <c r="N106" s="117"/>
      <c r="O106" s="63" t="s">
        <v>135</v>
      </c>
      <c r="P106" s="63" t="s">
        <v>136</v>
      </c>
      <c r="Q106" s="64"/>
    </row>
    <row r="107" spans="1:17">
      <c r="A107" s="272"/>
      <c r="B107" s="86" t="s">
        <v>80</v>
      </c>
      <c r="C107" s="86"/>
      <c r="D107" s="86">
        <f>D106</f>
        <v>2.5000000000000001E-2</v>
      </c>
      <c r="E107" s="86">
        <f>E106+E105+E104</f>
        <v>0.125</v>
      </c>
      <c r="F107" s="86">
        <f>F106+F105+F104</f>
        <v>0.125</v>
      </c>
      <c r="G107" s="86"/>
      <c r="H107" s="86">
        <f t="shared" ref="H107" si="13">H106+H105+H104</f>
        <v>0.125</v>
      </c>
      <c r="I107" s="86">
        <f>I106+I105++I104</f>
        <v>0.125</v>
      </c>
      <c r="J107" s="86"/>
      <c r="K107" s="86"/>
      <c r="L107" s="86">
        <f>L106+L105+L104</f>
        <v>0.125</v>
      </c>
      <c r="M107" s="86"/>
      <c r="N107" s="86"/>
      <c r="O107" s="158"/>
      <c r="P107" s="158"/>
      <c r="Q107" s="158"/>
    </row>
    <row r="108" spans="1:17" s="102" customFormat="1">
      <c r="A108" s="98"/>
      <c r="B108" s="98" t="s">
        <v>110</v>
      </c>
      <c r="C108" s="98"/>
      <c r="D108" s="99">
        <f>+D107+D103</f>
        <v>0.125</v>
      </c>
      <c r="E108" s="101">
        <f>+E107+E103</f>
        <v>0.22500000000000001</v>
      </c>
      <c r="F108" s="101">
        <f>+F107+F103</f>
        <v>0.22500000000000001</v>
      </c>
      <c r="G108" s="101"/>
      <c r="H108" s="101">
        <f>+H107+H103</f>
        <v>0.22500000000000001</v>
      </c>
      <c r="I108" s="101">
        <f>+I107+I103</f>
        <v>0.27500000000000002</v>
      </c>
      <c r="J108" s="101"/>
      <c r="K108" s="101"/>
      <c r="L108" s="101">
        <f>+L107+L103</f>
        <v>0.27500000000000002</v>
      </c>
      <c r="M108" s="101"/>
      <c r="N108" s="101"/>
      <c r="O108" s="171"/>
      <c r="P108" s="171"/>
      <c r="Q108" s="171"/>
    </row>
    <row r="109" spans="1:17" ht="76.5" customHeight="1">
      <c r="A109" s="243" t="str">
        <f>+'[3]FORMULACIÓN POGD - I'!B11</f>
        <v>A 31 de diciembre de 2025 cumplir  las acciones establecidas para el mantenimiento y sostenibilidad del SG de la SDS.</v>
      </c>
      <c r="B109" s="243" t="s">
        <v>137</v>
      </c>
      <c r="C109" s="89" t="s">
        <v>138</v>
      </c>
      <c r="D109" s="118">
        <v>0.02</v>
      </c>
      <c r="E109" s="119">
        <v>0.02</v>
      </c>
      <c r="F109" s="120">
        <v>0</v>
      </c>
      <c r="G109" s="120"/>
      <c r="H109" s="120">
        <v>0</v>
      </c>
      <c r="I109" s="84">
        <v>0</v>
      </c>
      <c r="J109" s="84"/>
      <c r="K109" s="84"/>
      <c r="L109" s="121">
        <v>0</v>
      </c>
      <c r="M109" s="84"/>
      <c r="N109" s="84"/>
      <c r="O109" s="163" t="s">
        <v>139</v>
      </c>
      <c r="P109" s="163" t="s">
        <v>139</v>
      </c>
      <c r="Q109" s="163" t="s">
        <v>139</v>
      </c>
    </row>
    <row r="110" spans="1:17" ht="65.25" customHeight="1">
      <c r="A110" s="253"/>
      <c r="B110" s="253"/>
      <c r="C110" s="89" t="s">
        <v>140</v>
      </c>
      <c r="D110" s="118">
        <v>0.01</v>
      </c>
      <c r="E110" s="119">
        <v>0.01</v>
      </c>
      <c r="F110" s="120">
        <v>0.01</v>
      </c>
      <c r="G110" s="120"/>
      <c r="H110" s="120">
        <v>0.01</v>
      </c>
      <c r="I110" s="84">
        <v>0.01</v>
      </c>
      <c r="J110" s="84"/>
      <c r="K110" s="84"/>
      <c r="L110" s="121">
        <v>0.01</v>
      </c>
      <c r="M110" s="84"/>
      <c r="N110" s="84"/>
      <c r="O110" s="156" t="s">
        <v>141</v>
      </c>
      <c r="P110" s="156" t="s">
        <v>142</v>
      </c>
      <c r="Q110" s="157" t="s">
        <v>143</v>
      </c>
    </row>
    <row r="111" spans="1:17" ht="71.45" customHeight="1">
      <c r="A111" s="253"/>
      <c r="B111" s="244"/>
      <c r="C111" s="89" t="s">
        <v>144</v>
      </c>
      <c r="D111" s="118">
        <v>0.01</v>
      </c>
      <c r="E111" s="119">
        <v>0.01</v>
      </c>
      <c r="F111" s="120">
        <v>0.01</v>
      </c>
      <c r="G111" s="120"/>
      <c r="H111" s="120">
        <v>0.01</v>
      </c>
      <c r="I111" s="84">
        <v>0.01</v>
      </c>
      <c r="J111" s="84"/>
      <c r="K111" s="84"/>
      <c r="L111" s="121">
        <v>0.01</v>
      </c>
      <c r="M111" s="84"/>
      <c r="N111" s="84"/>
      <c r="O111" s="156" t="s">
        <v>145</v>
      </c>
      <c r="P111" s="156" t="s">
        <v>146</v>
      </c>
      <c r="Q111" s="157" t="s">
        <v>143</v>
      </c>
    </row>
    <row r="112" spans="1:17" ht="29.1" customHeight="1">
      <c r="A112" s="253"/>
      <c r="B112" s="86" t="s">
        <v>80</v>
      </c>
      <c r="C112" s="86"/>
      <c r="D112" s="86">
        <f>D111+D110+D109</f>
        <v>0.04</v>
      </c>
      <c r="E112" s="86">
        <f t="shared" ref="E112:L112" si="14">E111+E110+E109</f>
        <v>0.04</v>
      </c>
      <c r="F112" s="86">
        <f t="shared" si="14"/>
        <v>0.02</v>
      </c>
      <c r="G112" s="86">
        <f t="shared" si="14"/>
        <v>0</v>
      </c>
      <c r="H112" s="86">
        <f t="shared" si="14"/>
        <v>0.02</v>
      </c>
      <c r="I112" s="86">
        <f t="shared" si="14"/>
        <v>0.02</v>
      </c>
      <c r="J112" s="86">
        <f t="shared" si="14"/>
        <v>0</v>
      </c>
      <c r="K112" s="86">
        <f t="shared" si="14"/>
        <v>0</v>
      </c>
      <c r="L112" s="86">
        <f t="shared" si="14"/>
        <v>0.02</v>
      </c>
      <c r="M112" s="86"/>
      <c r="N112" s="86"/>
      <c r="O112" s="158"/>
      <c r="P112" s="158"/>
      <c r="Q112" s="158"/>
    </row>
    <row r="113" spans="1:17" ht="85.5" customHeight="1">
      <c r="A113" s="253"/>
      <c r="B113" s="89" t="s">
        <v>147</v>
      </c>
      <c r="C113" s="89" t="s">
        <v>148</v>
      </c>
      <c r="D113" s="82">
        <v>0.02</v>
      </c>
      <c r="E113" s="83">
        <v>0.02</v>
      </c>
      <c r="F113" s="84">
        <v>0.02</v>
      </c>
      <c r="G113" s="84"/>
      <c r="H113" s="84">
        <v>0.02</v>
      </c>
      <c r="I113" s="84">
        <v>0.02</v>
      </c>
      <c r="J113" s="84"/>
      <c r="K113" s="84"/>
      <c r="L113" s="84">
        <v>0.02</v>
      </c>
      <c r="M113" s="84"/>
      <c r="N113" s="84"/>
      <c r="O113" s="156" t="s">
        <v>149</v>
      </c>
      <c r="P113" s="162" t="s">
        <v>150</v>
      </c>
      <c r="Q113" s="157" t="s">
        <v>143</v>
      </c>
    </row>
    <row r="114" spans="1:17" ht="30.75" customHeight="1">
      <c r="A114" s="253"/>
      <c r="B114" s="86" t="s">
        <v>80</v>
      </c>
      <c r="C114" s="86"/>
      <c r="D114" s="86">
        <f>D113</f>
        <v>0.02</v>
      </c>
      <c r="E114" s="86">
        <f t="shared" ref="E114:L114" si="15">E113</f>
        <v>0.02</v>
      </c>
      <c r="F114" s="86">
        <f t="shared" si="15"/>
        <v>0.02</v>
      </c>
      <c r="G114" s="86">
        <f t="shared" si="15"/>
        <v>0</v>
      </c>
      <c r="H114" s="86">
        <f t="shared" si="15"/>
        <v>0.02</v>
      </c>
      <c r="I114" s="86">
        <f t="shared" si="15"/>
        <v>0.02</v>
      </c>
      <c r="J114" s="86">
        <f t="shared" si="15"/>
        <v>0</v>
      </c>
      <c r="K114" s="86">
        <f t="shared" si="15"/>
        <v>0</v>
      </c>
      <c r="L114" s="86">
        <f t="shared" si="15"/>
        <v>0.02</v>
      </c>
      <c r="M114" s="86"/>
      <c r="N114" s="86"/>
      <c r="O114" s="158"/>
      <c r="P114" s="158"/>
      <c r="Q114" s="158"/>
    </row>
    <row r="115" spans="1:17" ht="112.5" customHeight="1">
      <c r="A115" s="253"/>
      <c r="B115" s="89" t="s">
        <v>151</v>
      </c>
      <c r="C115" s="89" t="s">
        <v>152</v>
      </c>
      <c r="D115" s="82">
        <v>0.02</v>
      </c>
      <c r="E115" s="83">
        <v>0.02</v>
      </c>
      <c r="F115" s="84">
        <v>0.05</v>
      </c>
      <c r="G115" s="84"/>
      <c r="H115" s="84">
        <v>0.05</v>
      </c>
      <c r="I115" s="84">
        <v>0.05</v>
      </c>
      <c r="J115" s="84"/>
      <c r="K115" s="84"/>
      <c r="L115" s="84">
        <v>0.1</v>
      </c>
      <c r="M115" s="84"/>
      <c r="N115" s="84"/>
      <c r="O115" s="162" t="s">
        <v>153</v>
      </c>
      <c r="P115" s="162" t="s">
        <v>154</v>
      </c>
      <c r="Q115" s="157" t="s">
        <v>143</v>
      </c>
    </row>
    <row r="116" spans="1:17" ht="32.25" customHeight="1">
      <c r="A116" s="253"/>
      <c r="B116" s="86" t="s">
        <v>80</v>
      </c>
      <c r="C116" s="86"/>
      <c r="D116" s="86">
        <f>D115</f>
        <v>0.02</v>
      </c>
      <c r="E116" s="86">
        <f t="shared" ref="E116:L116" si="16">E115</f>
        <v>0.02</v>
      </c>
      <c r="F116" s="86">
        <f t="shared" si="16"/>
        <v>0.05</v>
      </c>
      <c r="G116" s="86">
        <f t="shared" si="16"/>
        <v>0</v>
      </c>
      <c r="H116" s="86">
        <f t="shared" si="16"/>
        <v>0.05</v>
      </c>
      <c r="I116" s="86">
        <f t="shared" si="16"/>
        <v>0.05</v>
      </c>
      <c r="J116" s="86">
        <f t="shared" si="16"/>
        <v>0</v>
      </c>
      <c r="K116" s="86">
        <f t="shared" si="16"/>
        <v>0</v>
      </c>
      <c r="L116" s="86">
        <f t="shared" si="16"/>
        <v>0.1</v>
      </c>
      <c r="M116" s="86"/>
      <c r="N116" s="86"/>
      <c r="O116" s="158"/>
      <c r="P116" s="158"/>
      <c r="Q116" s="158"/>
    </row>
    <row r="117" spans="1:17" ht="70.5" customHeight="1">
      <c r="A117" s="253"/>
      <c r="B117" s="276" t="s">
        <v>155</v>
      </c>
      <c r="C117" s="122" t="s">
        <v>156</v>
      </c>
      <c r="D117" s="118">
        <v>0.02</v>
      </c>
      <c r="E117" s="119">
        <v>0.02</v>
      </c>
      <c r="F117" s="120">
        <v>0</v>
      </c>
      <c r="G117" s="120"/>
      <c r="H117" s="120">
        <v>0</v>
      </c>
      <c r="I117" s="84">
        <v>0</v>
      </c>
      <c r="J117" s="84"/>
      <c r="K117" s="84"/>
      <c r="L117" s="120">
        <v>0</v>
      </c>
      <c r="M117" s="84"/>
      <c r="N117" s="84"/>
      <c r="O117" s="163" t="s">
        <v>139</v>
      </c>
      <c r="P117" s="163" t="s">
        <v>139</v>
      </c>
      <c r="Q117" s="163" t="s">
        <v>139</v>
      </c>
    </row>
    <row r="118" spans="1:17" ht="70.5" customHeight="1">
      <c r="A118" s="253"/>
      <c r="B118" s="277"/>
      <c r="C118" s="122" t="s">
        <v>157</v>
      </c>
      <c r="D118" s="123">
        <v>0.01</v>
      </c>
      <c r="E118" s="124">
        <v>0.01</v>
      </c>
      <c r="F118" s="125">
        <v>0.01</v>
      </c>
      <c r="G118" s="125"/>
      <c r="H118" s="125">
        <v>0.01</v>
      </c>
      <c r="I118" s="126">
        <v>0.01</v>
      </c>
      <c r="J118" s="126"/>
      <c r="K118" s="126"/>
      <c r="L118" s="125">
        <v>0.01</v>
      </c>
      <c r="M118" s="126"/>
      <c r="N118" s="126"/>
      <c r="O118" s="163" t="s">
        <v>158</v>
      </c>
      <c r="P118" s="162" t="s">
        <v>159</v>
      </c>
      <c r="Q118" s="157" t="s">
        <v>143</v>
      </c>
    </row>
    <row r="119" spans="1:17" ht="70.5" customHeight="1">
      <c r="A119" s="253"/>
      <c r="B119" s="277"/>
      <c r="C119" s="127" t="s">
        <v>160</v>
      </c>
      <c r="D119" s="123">
        <v>0.02</v>
      </c>
      <c r="E119" s="124">
        <v>0.02</v>
      </c>
      <c r="F119" s="125">
        <v>0</v>
      </c>
      <c r="G119" s="125"/>
      <c r="H119" s="125">
        <v>0</v>
      </c>
      <c r="I119" s="126">
        <v>0.02</v>
      </c>
      <c r="J119" s="126"/>
      <c r="K119" s="126"/>
      <c r="L119" s="128">
        <v>0</v>
      </c>
      <c r="M119" s="126"/>
      <c r="N119" s="126"/>
      <c r="O119" s="163" t="s">
        <v>139</v>
      </c>
      <c r="P119" s="163" t="s">
        <v>139</v>
      </c>
      <c r="Q119" s="163" t="s">
        <v>139</v>
      </c>
    </row>
    <row r="120" spans="1:17" ht="70.5" customHeight="1">
      <c r="A120" s="253"/>
      <c r="B120" s="278"/>
      <c r="C120" s="127" t="s">
        <v>161</v>
      </c>
      <c r="D120" s="123">
        <v>1.4999999999999999E-2</v>
      </c>
      <c r="E120" s="124">
        <v>1.4999999999999999E-2</v>
      </c>
      <c r="F120" s="125">
        <v>1.4999999999999999E-2</v>
      </c>
      <c r="G120" s="125"/>
      <c r="H120" s="125">
        <v>1.4999999999999999E-2</v>
      </c>
      <c r="I120" s="126">
        <v>1.4999999999999999E-2</v>
      </c>
      <c r="J120" s="126"/>
      <c r="K120" s="126"/>
      <c r="L120" s="128">
        <v>1.4999999999999999E-2</v>
      </c>
      <c r="M120" s="126"/>
      <c r="N120" s="126"/>
      <c r="O120" s="164" t="s">
        <v>162</v>
      </c>
      <c r="P120" s="164" t="s">
        <v>163</v>
      </c>
      <c r="Q120" s="157" t="s">
        <v>143</v>
      </c>
    </row>
    <row r="121" spans="1:17" ht="21.95" customHeight="1">
      <c r="A121" s="253"/>
      <c r="B121" s="86" t="s">
        <v>80</v>
      </c>
      <c r="C121" s="86"/>
      <c r="D121" s="86">
        <f>D120+D119+D118+D117</f>
        <v>6.5000000000000002E-2</v>
      </c>
      <c r="E121" s="86">
        <f t="shared" ref="E121:L121" si="17">E120+E119+E118+E117</f>
        <v>6.5000000000000002E-2</v>
      </c>
      <c r="F121" s="86">
        <f t="shared" si="17"/>
        <v>2.5000000000000001E-2</v>
      </c>
      <c r="G121" s="86">
        <f t="shared" si="17"/>
        <v>0</v>
      </c>
      <c r="H121" s="86">
        <f t="shared" si="17"/>
        <v>2.5000000000000001E-2</v>
      </c>
      <c r="I121" s="86">
        <f>I120+I119+I118+I117</f>
        <v>4.5000000000000005E-2</v>
      </c>
      <c r="J121" s="86">
        <f t="shared" si="17"/>
        <v>0</v>
      </c>
      <c r="K121" s="86">
        <f t="shared" si="17"/>
        <v>0</v>
      </c>
      <c r="L121" s="86">
        <f t="shared" si="17"/>
        <v>2.5000000000000001E-2</v>
      </c>
      <c r="M121" s="86"/>
      <c r="N121" s="86"/>
      <c r="O121" s="158"/>
      <c r="P121" s="158"/>
      <c r="Q121" s="158"/>
    </row>
    <row r="122" spans="1:17" ht="60" customHeight="1">
      <c r="A122" s="253"/>
      <c r="B122" s="89" t="s">
        <v>164</v>
      </c>
      <c r="C122" s="127" t="s">
        <v>165</v>
      </c>
      <c r="D122" s="118">
        <v>0</v>
      </c>
      <c r="E122" s="119">
        <v>0</v>
      </c>
      <c r="F122" s="118">
        <v>0</v>
      </c>
      <c r="G122" s="118"/>
      <c r="H122" s="118">
        <v>0</v>
      </c>
      <c r="I122" s="118">
        <v>0.1</v>
      </c>
      <c r="J122" s="118">
        <v>0</v>
      </c>
      <c r="K122" s="118">
        <v>0</v>
      </c>
      <c r="L122" s="118">
        <v>0</v>
      </c>
      <c r="M122" s="118">
        <v>0</v>
      </c>
      <c r="N122" s="118">
        <v>0</v>
      </c>
      <c r="O122" s="163" t="s">
        <v>139</v>
      </c>
      <c r="P122" s="163" t="s">
        <v>139</v>
      </c>
      <c r="Q122" s="163" t="s">
        <v>139</v>
      </c>
    </row>
    <row r="123" spans="1:17" ht="26.25" customHeight="1">
      <c r="A123" s="253"/>
      <c r="B123" s="86" t="s">
        <v>80</v>
      </c>
      <c r="C123" s="86"/>
      <c r="D123" s="86">
        <f>D122</f>
        <v>0</v>
      </c>
      <c r="E123" s="86">
        <f t="shared" ref="E123:L123" si="18">E122</f>
        <v>0</v>
      </c>
      <c r="F123" s="86">
        <f t="shared" si="18"/>
        <v>0</v>
      </c>
      <c r="G123" s="86">
        <f t="shared" si="18"/>
        <v>0</v>
      </c>
      <c r="H123" s="86">
        <f t="shared" si="18"/>
        <v>0</v>
      </c>
      <c r="I123" s="86">
        <f t="shared" si="18"/>
        <v>0.1</v>
      </c>
      <c r="J123" s="86">
        <f t="shared" si="18"/>
        <v>0</v>
      </c>
      <c r="K123" s="86">
        <f t="shared" si="18"/>
        <v>0</v>
      </c>
      <c r="L123" s="86">
        <f t="shared" si="18"/>
        <v>0</v>
      </c>
      <c r="M123" s="86"/>
      <c r="N123" s="86"/>
      <c r="O123" s="158"/>
      <c r="P123" s="158"/>
      <c r="Q123" s="158"/>
    </row>
    <row r="124" spans="1:17" ht="78" customHeight="1">
      <c r="A124" s="253"/>
      <c r="B124" s="243" t="s">
        <v>166</v>
      </c>
      <c r="C124" s="127" t="s">
        <v>167</v>
      </c>
      <c r="D124" s="118">
        <v>0.02</v>
      </c>
      <c r="E124" s="119">
        <v>0.02</v>
      </c>
      <c r="F124" s="120">
        <v>0</v>
      </c>
      <c r="G124" s="120"/>
      <c r="H124" s="120">
        <v>0</v>
      </c>
      <c r="I124" s="84">
        <v>0</v>
      </c>
      <c r="J124" s="84"/>
      <c r="K124" s="84"/>
      <c r="L124" s="121">
        <v>0</v>
      </c>
      <c r="M124" s="84"/>
      <c r="N124" s="84"/>
      <c r="O124" s="163" t="s">
        <v>139</v>
      </c>
      <c r="P124" s="163" t="s">
        <v>139</v>
      </c>
      <c r="Q124" s="163" t="s">
        <v>139</v>
      </c>
    </row>
    <row r="125" spans="1:17" ht="52.5" customHeight="1">
      <c r="A125" s="253"/>
      <c r="B125" s="253"/>
      <c r="C125" s="127" t="s">
        <v>168</v>
      </c>
      <c r="D125" s="118">
        <v>0</v>
      </c>
      <c r="E125" s="119">
        <v>0</v>
      </c>
      <c r="F125" s="120">
        <v>0</v>
      </c>
      <c r="G125" s="120"/>
      <c r="H125" s="120">
        <v>0</v>
      </c>
      <c r="I125" s="126">
        <v>0.06</v>
      </c>
      <c r="J125" s="126"/>
      <c r="K125" s="126"/>
      <c r="L125" s="121">
        <v>0</v>
      </c>
      <c r="M125" s="126"/>
      <c r="N125" s="126"/>
      <c r="O125" s="163" t="s">
        <v>139</v>
      </c>
      <c r="P125" s="163" t="s">
        <v>139</v>
      </c>
      <c r="Q125" s="163" t="s">
        <v>139</v>
      </c>
    </row>
    <row r="126" spans="1:17" ht="61.5" customHeight="1">
      <c r="A126" s="253"/>
      <c r="B126" s="244"/>
      <c r="C126" s="127" t="s">
        <v>169</v>
      </c>
      <c r="D126" s="118">
        <v>0</v>
      </c>
      <c r="E126" s="119">
        <v>0</v>
      </c>
      <c r="F126" s="120">
        <v>0</v>
      </c>
      <c r="G126" s="120"/>
      <c r="H126" s="120">
        <v>0</v>
      </c>
      <c r="I126" s="126">
        <v>0.04</v>
      </c>
      <c r="J126" s="126"/>
      <c r="K126" s="126"/>
      <c r="L126" s="121">
        <v>0</v>
      </c>
      <c r="M126" s="126"/>
      <c r="N126" s="126"/>
      <c r="O126" s="163" t="s">
        <v>139</v>
      </c>
      <c r="P126" s="163" t="s">
        <v>139</v>
      </c>
      <c r="Q126" s="163" t="s">
        <v>139</v>
      </c>
    </row>
    <row r="127" spans="1:17" ht="30.6" customHeight="1">
      <c r="A127" s="253"/>
      <c r="B127" s="86" t="s">
        <v>80</v>
      </c>
      <c r="C127" s="86"/>
      <c r="D127" s="86">
        <f>D126+D125+D124</f>
        <v>0.02</v>
      </c>
      <c r="E127" s="86">
        <f t="shared" ref="E127:L127" si="19">E126+E125+E124</f>
        <v>0.02</v>
      </c>
      <c r="F127" s="86">
        <f t="shared" si="19"/>
        <v>0</v>
      </c>
      <c r="G127" s="86">
        <f t="shared" si="19"/>
        <v>0</v>
      </c>
      <c r="H127" s="86">
        <f t="shared" si="19"/>
        <v>0</v>
      </c>
      <c r="I127" s="86">
        <f t="shared" si="19"/>
        <v>0.1</v>
      </c>
      <c r="J127" s="86">
        <f t="shared" si="19"/>
        <v>0</v>
      </c>
      <c r="K127" s="86">
        <f t="shared" si="19"/>
        <v>0</v>
      </c>
      <c r="L127" s="86">
        <f t="shared" si="19"/>
        <v>0</v>
      </c>
      <c r="M127" s="86"/>
      <c r="N127" s="86"/>
      <c r="O127" s="158"/>
      <c r="P127" s="158"/>
      <c r="Q127" s="158"/>
    </row>
    <row r="128" spans="1:17" ht="65.25" customHeight="1">
      <c r="A128" s="253"/>
      <c r="B128" s="243" t="s">
        <v>170</v>
      </c>
      <c r="C128" s="89" t="s">
        <v>171</v>
      </c>
      <c r="D128" s="118">
        <v>0.02</v>
      </c>
      <c r="E128" s="119">
        <v>0.02</v>
      </c>
      <c r="F128" s="120">
        <v>0.02</v>
      </c>
      <c r="G128" s="120"/>
      <c r="H128" s="120">
        <v>0.02</v>
      </c>
      <c r="I128" s="84">
        <v>0.02</v>
      </c>
      <c r="J128" s="84"/>
      <c r="K128" s="84"/>
      <c r="L128" s="121">
        <v>0.02</v>
      </c>
      <c r="M128" s="84"/>
      <c r="N128" s="84"/>
      <c r="O128" s="162" t="s">
        <v>172</v>
      </c>
      <c r="P128" s="162" t="s">
        <v>173</v>
      </c>
      <c r="Q128" s="157" t="s">
        <v>143</v>
      </c>
    </row>
    <row r="129" spans="1:27" ht="62.25" customHeight="1">
      <c r="A129" s="253"/>
      <c r="B129" s="253"/>
      <c r="C129" s="89" t="s">
        <v>174</v>
      </c>
      <c r="D129" s="118">
        <v>0.02</v>
      </c>
      <c r="E129" s="119">
        <v>0.02</v>
      </c>
      <c r="F129" s="120">
        <v>0.02</v>
      </c>
      <c r="G129" s="120"/>
      <c r="H129" s="120">
        <v>0.02</v>
      </c>
      <c r="I129" s="84">
        <v>0.02</v>
      </c>
      <c r="J129" s="84"/>
      <c r="K129" s="84"/>
      <c r="L129" s="121">
        <v>0.02</v>
      </c>
      <c r="M129" s="84"/>
      <c r="N129" s="84"/>
      <c r="O129" s="156" t="s">
        <v>175</v>
      </c>
      <c r="P129" s="162" t="s">
        <v>176</v>
      </c>
      <c r="Q129" s="157" t="s">
        <v>143</v>
      </c>
    </row>
    <row r="130" spans="1:27" ht="68.25" customHeight="1">
      <c r="A130" s="253"/>
      <c r="B130" s="244"/>
      <c r="C130" s="89" t="s">
        <v>177</v>
      </c>
      <c r="D130" s="118">
        <v>0</v>
      </c>
      <c r="E130" s="119">
        <v>0</v>
      </c>
      <c r="F130" s="120">
        <v>0</v>
      </c>
      <c r="G130" s="120"/>
      <c r="H130" s="120">
        <v>0</v>
      </c>
      <c r="I130" s="84">
        <v>0.02</v>
      </c>
      <c r="J130" s="84"/>
      <c r="K130" s="84"/>
      <c r="L130" s="121">
        <v>0</v>
      </c>
      <c r="M130" s="84"/>
      <c r="N130" s="84"/>
      <c r="O130" s="163" t="s">
        <v>139</v>
      </c>
      <c r="P130" s="163" t="s">
        <v>139</v>
      </c>
      <c r="Q130" s="163" t="s">
        <v>139</v>
      </c>
    </row>
    <row r="131" spans="1:27" ht="41.45" customHeight="1">
      <c r="A131" s="253"/>
      <c r="B131" s="86" t="s">
        <v>80</v>
      </c>
      <c r="C131" s="86"/>
      <c r="D131" s="86">
        <f>D130+D129+D128</f>
        <v>0.04</v>
      </c>
      <c r="E131" s="86">
        <f t="shared" ref="E131:L131" si="20">E130+E129+E128</f>
        <v>0.04</v>
      </c>
      <c r="F131" s="86">
        <f t="shared" si="20"/>
        <v>0.04</v>
      </c>
      <c r="G131" s="86">
        <f t="shared" si="20"/>
        <v>0</v>
      </c>
      <c r="H131" s="86">
        <f t="shared" si="20"/>
        <v>0.04</v>
      </c>
      <c r="I131" s="86">
        <f t="shared" si="20"/>
        <v>0.06</v>
      </c>
      <c r="J131" s="86">
        <f t="shared" si="20"/>
        <v>0</v>
      </c>
      <c r="K131" s="86">
        <f t="shared" si="20"/>
        <v>0</v>
      </c>
      <c r="L131" s="86">
        <f t="shared" si="20"/>
        <v>0.04</v>
      </c>
      <c r="M131" s="86"/>
      <c r="N131" s="86"/>
      <c r="O131" s="158"/>
      <c r="P131" s="158"/>
      <c r="Q131" s="158"/>
    </row>
    <row r="132" spans="1:27" ht="108.75" customHeight="1">
      <c r="A132" s="253"/>
      <c r="B132" s="89" t="s">
        <v>178</v>
      </c>
      <c r="C132" s="89" t="s">
        <v>179</v>
      </c>
      <c r="D132" s="118">
        <v>0.01</v>
      </c>
      <c r="E132" s="119">
        <v>0.01</v>
      </c>
      <c r="F132" s="120">
        <v>0.01</v>
      </c>
      <c r="G132" s="120"/>
      <c r="H132" s="120">
        <v>0.01</v>
      </c>
      <c r="I132" s="84">
        <v>0.01</v>
      </c>
      <c r="J132" s="84"/>
      <c r="K132" s="84"/>
      <c r="L132" s="120">
        <v>0.01</v>
      </c>
      <c r="M132" s="84"/>
      <c r="N132" s="84"/>
      <c r="O132" s="156" t="s">
        <v>180</v>
      </c>
      <c r="P132" s="162" t="s">
        <v>181</v>
      </c>
      <c r="Q132" s="157" t="s">
        <v>143</v>
      </c>
    </row>
    <row r="133" spans="1:27">
      <c r="A133" s="244"/>
      <c r="B133" s="86" t="s">
        <v>80</v>
      </c>
      <c r="C133" s="86"/>
      <c r="D133" s="86">
        <f>D132</f>
        <v>0.01</v>
      </c>
      <c r="E133" s="86">
        <f>E132</f>
        <v>0.01</v>
      </c>
      <c r="F133" s="86">
        <f>F132</f>
        <v>0.01</v>
      </c>
      <c r="G133" s="86"/>
      <c r="H133" s="86">
        <f>H132</f>
        <v>0.01</v>
      </c>
      <c r="I133" s="86">
        <f>I132</f>
        <v>0.01</v>
      </c>
      <c r="J133" s="86"/>
      <c r="K133" s="86"/>
      <c r="L133" s="86">
        <f>L132</f>
        <v>0.01</v>
      </c>
      <c r="M133" s="86"/>
      <c r="N133" s="86"/>
      <c r="O133" s="158"/>
      <c r="P133" s="158"/>
      <c r="Q133" s="158"/>
    </row>
    <row r="134" spans="1:27" s="102" customFormat="1" ht="27" customHeight="1">
      <c r="A134" s="129"/>
      <c r="B134" s="129" t="s">
        <v>110</v>
      </c>
      <c r="C134" s="129"/>
      <c r="D134" s="130">
        <f>D133+D131+D127+D123+D121+D116+D114+D112</f>
        <v>0.215</v>
      </c>
      <c r="E134" s="130">
        <f>E133+E131+E127+E123+E121+E116+E114+E112</f>
        <v>0.215</v>
      </c>
      <c r="F134" s="130">
        <f t="shared" ref="F134:I134" si="21">F133+F131+F127+F123+F121+F116+F114+F112</f>
        <v>0.16499999999999998</v>
      </c>
      <c r="G134" s="130">
        <f t="shared" si="21"/>
        <v>0</v>
      </c>
      <c r="H134" s="130">
        <f>H133+H131+H127+H123+H121+H116+H114+H112</f>
        <v>0.16499999999999998</v>
      </c>
      <c r="I134" s="130">
        <f t="shared" si="21"/>
        <v>0.40500000000000003</v>
      </c>
      <c r="J134" s="132"/>
      <c r="K134" s="132"/>
      <c r="L134" s="132">
        <f>L133+L131+L127+L123+L121+L116+L114+L112</f>
        <v>0.215</v>
      </c>
      <c r="M134" s="132"/>
      <c r="N134" s="132"/>
      <c r="O134" s="172"/>
      <c r="P134" s="172"/>
      <c r="Q134" s="172"/>
    </row>
    <row r="135" spans="1:27" ht="75" customHeight="1">
      <c r="A135" s="243" t="str">
        <f>+'[3]FORMULACIÓN POGD - I'!B12</f>
        <v>Realizar las Acciones para la Implementación de las Políticas de Gestión y Desempeño de la SDS.</v>
      </c>
      <c r="B135" s="89" t="s">
        <v>182</v>
      </c>
      <c r="C135" s="89" t="s">
        <v>183</v>
      </c>
      <c r="D135" s="111">
        <v>1.2500000000000001E-2</v>
      </c>
      <c r="E135" s="133">
        <v>1.2500000000000001E-2</v>
      </c>
      <c r="F135" s="108">
        <v>1.2500000000000001E-2</v>
      </c>
      <c r="G135" s="108"/>
      <c r="H135" s="108">
        <v>1.2500000000000001E-2</v>
      </c>
      <c r="I135" s="108">
        <v>1.2500000000000001E-2</v>
      </c>
      <c r="J135" s="108"/>
      <c r="K135" s="108"/>
      <c r="L135" s="108">
        <v>1.2500000000000001E-2</v>
      </c>
      <c r="M135" s="108"/>
      <c r="N135" s="108"/>
      <c r="O135" s="164" t="s">
        <v>184</v>
      </c>
      <c r="P135" s="164" t="s">
        <v>181</v>
      </c>
      <c r="Q135" s="157" t="s">
        <v>143</v>
      </c>
    </row>
    <row r="136" spans="1:27" ht="75" customHeight="1">
      <c r="A136" s="253"/>
      <c r="B136" s="89" t="s">
        <v>185</v>
      </c>
      <c r="C136" s="89" t="s">
        <v>186</v>
      </c>
      <c r="D136" s="111">
        <v>0.2</v>
      </c>
      <c r="E136" s="133">
        <v>0.2</v>
      </c>
      <c r="F136" s="108">
        <v>0</v>
      </c>
      <c r="G136" s="108"/>
      <c r="H136" s="108">
        <v>0</v>
      </c>
      <c r="I136" s="108">
        <v>0</v>
      </c>
      <c r="J136" s="108"/>
      <c r="K136" s="108"/>
      <c r="L136" s="108">
        <v>0</v>
      </c>
      <c r="M136" s="108"/>
      <c r="N136" s="108"/>
      <c r="O136" s="163" t="s">
        <v>139</v>
      </c>
      <c r="P136" s="163" t="s">
        <v>139</v>
      </c>
      <c r="Q136" s="163" t="s">
        <v>139</v>
      </c>
    </row>
    <row r="137" spans="1:27" ht="75" customHeight="1">
      <c r="A137" s="253"/>
      <c r="B137" s="89" t="s">
        <v>187</v>
      </c>
      <c r="C137" s="89" t="s">
        <v>188</v>
      </c>
      <c r="D137" s="111">
        <v>0</v>
      </c>
      <c r="E137" s="133">
        <v>0</v>
      </c>
      <c r="F137" s="108">
        <v>0.05</v>
      </c>
      <c r="G137" s="108"/>
      <c r="H137" s="108">
        <v>0.05</v>
      </c>
      <c r="I137" s="108">
        <v>0.05</v>
      </c>
      <c r="J137" s="108"/>
      <c r="K137" s="108"/>
      <c r="L137" s="108">
        <v>0.05</v>
      </c>
      <c r="M137" s="108"/>
      <c r="N137" s="108"/>
      <c r="O137" s="164" t="s">
        <v>189</v>
      </c>
      <c r="P137" s="164" t="s">
        <v>190</v>
      </c>
      <c r="Q137" s="157" t="s">
        <v>143</v>
      </c>
    </row>
    <row r="138" spans="1:27" ht="75" customHeight="1">
      <c r="A138" s="253"/>
      <c r="B138" s="243" t="s">
        <v>191</v>
      </c>
      <c r="C138" s="89" t="s">
        <v>192</v>
      </c>
      <c r="D138" s="111">
        <v>0.05</v>
      </c>
      <c r="E138" s="133">
        <v>0.05</v>
      </c>
      <c r="F138" s="108">
        <v>0.05</v>
      </c>
      <c r="G138" s="108"/>
      <c r="H138" s="108">
        <v>0.05</v>
      </c>
      <c r="I138" s="108">
        <v>0.05</v>
      </c>
      <c r="J138" s="108"/>
      <c r="K138" s="108"/>
      <c r="L138" s="108">
        <v>0.05</v>
      </c>
      <c r="M138" s="108"/>
      <c r="N138" s="108"/>
      <c r="O138" s="164" t="s">
        <v>193</v>
      </c>
      <c r="P138" s="164" t="s">
        <v>194</v>
      </c>
      <c r="Q138" s="157" t="s">
        <v>143</v>
      </c>
    </row>
    <row r="139" spans="1:27" ht="75" customHeight="1">
      <c r="A139" s="253"/>
      <c r="B139" s="244"/>
      <c r="C139" s="89" t="s">
        <v>195</v>
      </c>
      <c r="D139" s="111">
        <v>0.1</v>
      </c>
      <c r="E139" s="133">
        <v>0.1</v>
      </c>
      <c r="F139" s="108">
        <v>0.1</v>
      </c>
      <c r="G139" s="108"/>
      <c r="H139" s="108">
        <v>0.1</v>
      </c>
      <c r="I139" s="108">
        <v>0.1</v>
      </c>
      <c r="J139" s="108"/>
      <c r="K139" s="108"/>
      <c r="L139" s="108">
        <v>0.1</v>
      </c>
      <c r="M139" s="108"/>
      <c r="N139" s="108"/>
      <c r="O139" s="164" t="s">
        <v>196</v>
      </c>
      <c r="P139" s="164" t="s">
        <v>181</v>
      </c>
      <c r="Q139" s="157" t="s">
        <v>143</v>
      </c>
    </row>
    <row r="140" spans="1:27" ht="36" customHeight="1">
      <c r="A140" s="244"/>
      <c r="B140" s="86" t="s">
        <v>80</v>
      </c>
      <c r="C140" s="86"/>
      <c r="D140" s="86">
        <f>D139+D138+D137+D136+D135</f>
        <v>0.36250000000000004</v>
      </c>
      <c r="E140" s="86">
        <f>E139+E138+E137+E136+E135</f>
        <v>0.36250000000000004</v>
      </c>
      <c r="F140" s="86">
        <f t="shared" ref="F140:I140" si="22">F139+F138+F137+F136+F135</f>
        <v>0.21250000000000002</v>
      </c>
      <c r="G140" s="86">
        <f t="shared" si="22"/>
        <v>0</v>
      </c>
      <c r="H140" s="86">
        <f t="shared" si="22"/>
        <v>0.21250000000000002</v>
      </c>
      <c r="I140" s="86">
        <f t="shared" si="22"/>
        <v>0.21250000000000002</v>
      </c>
      <c r="J140" s="86"/>
      <c r="K140" s="86"/>
      <c r="L140" s="86">
        <f>L139+L138+L137+L136+L135</f>
        <v>0.21250000000000002</v>
      </c>
      <c r="M140" s="86"/>
      <c r="N140" s="86"/>
      <c r="O140" s="158"/>
      <c r="P140" s="158"/>
      <c r="Q140" s="158"/>
      <c r="R140" s="75"/>
    </row>
    <row r="141" spans="1:27" s="137" customFormat="1" ht="33.950000000000003" customHeight="1">
      <c r="A141" s="134"/>
      <c r="B141" s="134" t="s">
        <v>110</v>
      </c>
      <c r="C141" s="129"/>
      <c r="D141" s="130">
        <f>+D140</f>
        <v>0.36250000000000004</v>
      </c>
      <c r="E141" s="131">
        <f>+E140</f>
        <v>0.36250000000000004</v>
      </c>
      <c r="F141" s="130">
        <f>+F140</f>
        <v>0.21250000000000002</v>
      </c>
      <c r="G141" s="130"/>
      <c r="H141" s="130">
        <f t="shared" ref="H141" si="23">+H140</f>
        <v>0.21250000000000002</v>
      </c>
      <c r="I141" s="130">
        <f>+I140</f>
        <v>0.21250000000000002</v>
      </c>
      <c r="J141" s="130"/>
      <c r="K141" s="130"/>
      <c r="L141" s="130">
        <f>+L140</f>
        <v>0.21250000000000002</v>
      </c>
      <c r="M141" s="130"/>
      <c r="N141" s="130"/>
      <c r="O141" s="173"/>
      <c r="P141" s="173"/>
      <c r="Q141" s="173"/>
      <c r="R141" s="135"/>
      <c r="S141" s="136"/>
      <c r="T141" s="135"/>
      <c r="U141" s="136"/>
      <c r="V141" s="136"/>
      <c r="W141" s="136"/>
      <c r="X141" s="136"/>
      <c r="Y141" s="136"/>
      <c r="Z141" s="136"/>
      <c r="AA141" s="136"/>
    </row>
    <row r="142" spans="1:27" ht="99" customHeight="1">
      <c r="A142" s="243" t="str">
        <f>+'[3]FORMULACIÓN POGD - I'!B13</f>
        <v>Realizar las acciones para el desarrollo de los componentes de Transparencia, acceso a la información y lucha contra la corrupción.</v>
      </c>
      <c r="B142" s="243" t="s">
        <v>197</v>
      </c>
      <c r="C142" s="89" t="s">
        <v>198</v>
      </c>
      <c r="D142" s="115">
        <v>0.2</v>
      </c>
      <c r="E142" s="112">
        <v>0.2</v>
      </c>
      <c r="F142" s="113">
        <v>0</v>
      </c>
      <c r="G142" s="113"/>
      <c r="H142" s="113">
        <v>0</v>
      </c>
      <c r="I142" s="113">
        <v>0</v>
      </c>
      <c r="J142" s="113"/>
      <c r="K142" s="113"/>
      <c r="L142" s="113">
        <v>0</v>
      </c>
      <c r="M142" s="113"/>
      <c r="N142" s="113"/>
      <c r="O142" s="163" t="s">
        <v>139</v>
      </c>
      <c r="P142" s="163" t="s">
        <v>139</v>
      </c>
      <c r="Q142" s="163" t="s">
        <v>139</v>
      </c>
    </row>
    <row r="143" spans="1:27" ht="44.25" customHeight="1">
      <c r="A143" s="253"/>
      <c r="B143" s="244"/>
      <c r="C143" s="89" t="s">
        <v>199</v>
      </c>
      <c r="D143" s="115">
        <v>0.05</v>
      </c>
      <c r="E143" s="112">
        <v>0.05</v>
      </c>
      <c r="F143" s="113">
        <v>0.05</v>
      </c>
      <c r="G143" s="113"/>
      <c r="H143" s="113">
        <v>0.05</v>
      </c>
      <c r="I143" s="113">
        <v>0.05</v>
      </c>
      <c r="J143" s="113"/>
      <c r="K143" s="113"/>
      <c r="L143" s="113">
        <v>0.05</v>
      </c>
      <c r="M143" s="113"/>
      <c r="N143" s="113"/>
      <c r="O143" s="165" t="s">
        <v>200</v>
      </c>
      <c r="P143" s="165" t="s">
        <v>201</v>
      </c>
      <c r="Q143" s="157" t="s">
        <v>143</v>
      </c>
    </row>
    <row r="144" spans="1:27">
      <c r="A144" s="253"/>
      <c r="B144" s="86" t="s">
        <v>80</v>
      </c>
      <c r="C144" s="86"/>
      <c r="D144" s="86">
        <f>D143</f>
        <v>0.05</v>
      </c>
      <c r="E144" s="86">
        <f>E143+E142</f>
        <v>0.25</v>
      </c>
      <c r="F144" s="86">
        <f t="shared" ref="F144:I144" si="24">F143+F142</f>
        <v>0.05</v>
      </c>
      <c r="G144" s="86">
        <f t="shared" si="24"/>
        <v>0</v>
      </c>
      <c r="H144" s="86">
        <f t="shared" si="24"/>
        <v>0.05</v>
      </c>
      <c r="I144" s="86">
        <f t="shared" si="24"/>
        <v>0.05</v>
      </c>
      <c r="J144" s="86"/>
      <c r="K144" s="86"/>
      <c r="L144" s="86">
        <f>L143</f>
        <v>0.05</v>
      </c>
      <c r="M144" s="86"/>
      <c r="N144" s="86"/>
      <c r="O144" s="158"/>
      <c r="P144" s="158"/>
      <c r="Q144" s="158"/>
    </row>
    <row r="145" spans="1:17" ht="78" customHeight="1">
      <c r="A145" s="253"/>
      <c r="B145" s="243" t="s">
        <v>202</v>
      </c>
      <c r="C145" s="89" t="s">
        <v>203</v>
      </c>
      <c r="D145" s="138">
        <v>0.2</v>
      </c>
      <c r="E145" s="139">
        <v>0.2</v>
      </c>
      <c r="F145" s="140">
        <v>0</v>
      </c>
      <c r="G145" s="140"/>
      <c r="H145" s="140">
        <v>0</v>
      </c>
      <c r="I145" s="140">
        <v>0</v>
      </c>
      <c r="J145" s="140"/>
      <c r="K145" s="140"/>
      <c r="L145" s="140">
        <v>0</v>
      </c>
      <c r="M145" s="140"/>
      <c r="N145" s="140"/>
      <c r="O145" s="163" t="s">
        <v>139</v>
      </c>
      <c r="P145" s="163" t="s">
        <v>139</v>
      </c>
      <c r="Q145" s="163" t="s">
        <v>139</v>
      </c>
    </row>
    <row r="146" spans="1:17" ht="97.5" customHeight="1">
      <c r="A146" s="253"/>
      <c r="B146" s="244"/>
      <c r="C146" s="141" t="s">
        <v>204</v>
      </c>
      <c r="D146" s="138">
        <v>0.1</v>
      </c>
      <c r="E146" s="139">
        <v>0.1</v>
      </c>
      <c r="F146" s="140">
        <v>0.1</v>
      </c>
      <c r="G146" s="140"/>
      <c r="H146" s="140">
        <v>0.1</v>
      </c>
      <c r="I146" s="140">
        <v>0.1</v>
      </c>
      <c r="J146" s="140"/>
      <c r="K146" s="140"/>
      <c r="L146" s="140">
        <v>0.1</v>
      </c>
      <c r="M146" s="140"/>
      <c r="N146" s="140"/>
      <c r="O146" s="166" t="s">
        <v>205</v>
      </c>
      <c r="P146" s="167" t="s">
        <v>206</v>
      </c>
      <c r="Q146" s="157" t="s">
        <v>143</v>
      </c>
    </row>
    <row r="147" spans="1:17" ht="29.1" customHeight="1">
      <c r="A147" s="244"/>
      <c r="B147" s="86" t="s">
        <v>80</v>
      </c>
      <c r="C147" s="86"/>
      <c r="D147" s="86">
        <f>D146</f>
        <v>0.1</v>
      </c>
      <c r="E147" s="86">
        <f>E146+E145</f>
        <v>0.30000000000000004</v>
      </c>
      <c r="F147" s="86">
        <f t="shared" ref="F147:I147" si="25">F146+F145</f>
        <v>0.1</v>
      </c>
      <c r="G147" s="86">
        <f t="shared" si="25"/>
        <v>0</v>
      </c>
      <c r="H147" s="86">
        <f t="shared" si="25"/>
        <v>0.1</v>
      </c>
      <c r="I147" s="86">
        <f t="shared" si="25"/>
        <v>0.1</v>
      </c>
      <c r="J147" s="86"/>
      <c r="K147" s="86"/>
      <c r="L147" s="86">
        <f>L146</f>
        <v>0.1</v>
      </c>
      <c r="M147" s="86"/>
      <c r="N147" s="86"/>
      <c r="O147" s="158"/>
      <c r="P147" s="158"/>
      <c r="Q147" s="158"/>
    </row>
    <row r="148" spans="1:17" s="102" customFormat="1" ht="35.1" customHeight="1">
      <c r="A148" s="142"/>
      <c r="B148" s="134" t="s">
        <v>110</v>
      </c>
      <c r="C148" s="129"/>
      <c r="D148" s="130">
        <f>+D144+D147</f>
        <v>0.15000000000000002</v>
      </c>
      <c r="E148" s="131">
        <f>+E144+E147</f>
        <v>0.55000000000000004</v>
      </c>
      <c r="F148" s="132">
        <f>+F144+F147</f>
        <v>0.15000000000000002</v>
      </c>
      <c r="G148" s="132"/>
      <c r="H148" s="132">
        <f t="shared" ref="H148" si="26">+H144+H147</f>
        <v>0.15000000000000002</v>
      </c>
      <c r="I148" s="132">
        <f>+I144+I147</f>
        <v>0.15000000000000002</v>
      </c>
      <c r="J148" s="132"/>
      <c r="K148" s="132"/>
      <c r="L148" s="132">
        <f>+L144+L147</f>
        <v>0.15000000000000002</v>
      </c>
      <c r="M148" s="132"/>
      <c r="N148" s="132"/>
      <c r="O148" s="172"/>
      <c r="P148" s="172"/>
      <c r="Q148" s="172"/>
    </row>
    <row r="149" spans="1:17" s="143" customFormat="1">
      <c r="D149" s="73"/>
      <c r="E149" s="144"/>
      <c r="F149" s="145"/>
      <c r="G149" s="145"/>
      <c r="H149" s="145"/>
      <c r="I149" s="145"/>
      <c r="J149" s="145"/>
      <c r="K149" s="145"/>
      <c r="L149" s="145"/>
      <c r="M149" s="145"/>
      <c r="N149" s="145"/>
      <c r="O149" s="168"/>
      <c r="P149" s="168"/>
      <c r="Q149" s="168"/>
    </row>
    <row r="150" spans="1:17">
      <c r="C150" s="143"/>
    </row>
    <row r="151" spans="1:17">
      <c r="C151" s="143"/>
    </row>
    <row r="152" spans="1:17">
      <c r="C152" s="143"/>
    </row>
  </sheetData>
  <mergeCells count="51">
    <mergeCell ref="F84:F99"/>
    <mergeCell ref="G84:G99"/>
    <mergeCell ref="H84:H99"/>
    <mergeCell ref="P46:P47"/>
    <mergeCell ref="Q46:Q47"/>
    <mergeCell ref="F50:F66"/>
    <mergeCell ref="G50:G66"/>
    <mergeCell ref="H50:H66"/>
    <mergeCell ref="F68:F83"/>
    <mergeCell ref="G68:G83"/>
    <mergeCell ref="H68:H83"/>
    <mergeCell ref="C84:C99"/>
    <mergeCell ref="D84:D99"/>
    <mergeCell ref="E84:E99"/>
    <mergeCell ref="D50:D66"/>
    <mergeCell ref="C50:C66"/>
    <mergeCell ref="C68:C83"/>
    <mergeCell ref="D68:D83"/>
    <mergeCell ref="E50:E66"/>
    <mergeCell ref="E68:E83"/>
    <mergeCell ref="A109:A133"/>
    <mergeCell ref="A135:A140"/>
    <mergeCell ref="A142:A147"/>
    <mergeCell ref="B142:B143"/>
    <mergeCell ref="B145:B146"/>
    <mergeCell ref="B109:B111"/>
    <mergeCell ref="B124:B126"/>
    <mergeCell ref="B128:B130"/>
    <mergeCell ref="B117:B120"/>
    <mergeCell ref="B138:B139"/>
    <mergeCell ref="A102:A107"/>
    <mergeCell ref="B104:B106"/>
    <mergeCell ref="A42:A48"/>
    <mergeCell ref="B46:B47"/>
    <mergeCell ref="A50:A100"/>
    <mergeCell ref="B50:B99"/>
    <mergeCell ref="A2:A4"/>
    <mergeCell ref="B3:I3"/>
    <mergeCell ref="E4:I4"/>
    <mergeCell ref="B2:I2"/>
    <mergeCell ref="J2:Q4"/>
    <mergeCell ref="A6:E6"/>
    <mergeCell ref="B9:B10"/>
    <mergeCell ref="B12:B13"/>
    <mergeCell ref="B31:B32"/>
    <mergeCell ref="A5:Q5"/>
    <mergeCell ref="P22:P23"/>
    <mergeCell ref="A9:A39"/>
    <mergeCell ref="B38:B39"/>
    <mergeCell ref="B15:B18"/>
    <mergeCell ref="B22:B23"/>
  </mergeCells>
  <phoneticPr fontId="33" type="noConversion"/>
  <pageMargins left="0.29545454545454547" right="0.70866141732283472" top="0.74803149606299213" bottom="0.74803149606299213" header="0.31496062992125984" footer="0.31496062992125984"/>
  <pageSetup scale="10" orientation="portrait" horizontalDpi="4294967294" verticalDpi="4294967294"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5359E-2A0F-4CB4-B50B-F4A34590D411}">
  <sheetPr>
    <tabColor rgb="FFFFFF00"/>
  </sheetPr>
  <dimension ref="A1:Q67"/>
  <sheetViews>
    <sheetView view="pageBreakPreview" topLeftCell="A25" zoomScaleNormal="130" zoomScaleSheetLayoutView="100" workbookViewId="0">
      <selection activeCell="D56" sqref="D56:L57"/>
    </sheetView>
  </sheetViews>
  <sheetFormatPr defaultColWidth="11.42578125" defaultRowHeight="12.75"/>
  <cols>
    <col min="1" max="1" width="11.28515625" style="24" bestFit="1" customWidth="1"/>
    <col min="2" max="4" width="7.85546875" style="24" bestFit="1" customWidth="1"/>
    <col min="5" max="5" width="7.7109375" style="24" bestFit="1" customWidth="1"/>
    <col min="6" max="13" width="7.85546875" style="24" bestFit="1" customWidth="1"/>
    <col min="14" max="15" width="9.7109375" style="24" customWidth="1"/>
    <col min="16" max="16" width="2.5703125" style="24" customWidth="1"/>
    <col min="17" max="16384" width="11.42578125" style="24"/>
  </cols>
  <sheetData>
    <row r="1" spans="1:15" ht="28.5" customHeight="1">
      <c r="A1" s="299"/>
      <c r="B1" s="299"/>
      <c r="C1" s="300" t="s">
        <v>207</v>
      </c>
      <c r="D1" s="300"/>
      <c r="E1" s="300"/>
      <c r="F1" s="300"/>
      <c r="G1" s="300"/>
      <c r="H1" s="300"/>
      <c r="I1" s="300"/>
      <c r="J1" s="300"/>
      <c r="K1" s="300"/>
      <c r="L1" s="300"/>
      <c r="M1" s="300"/>
      <c r="N1" s="299"/>
      <c r="O1" s="299"/>
    </row>
    <row r="2" spans="1:15" ht="36" customHeight="1">
      <c r="A2" s="299"/>
      <c r="B2" s="299"/>
      <c r="C2" s="300"/>
      <c r="D2" s="300"/>
      <c r="E2" s="300"/>
      <c r="F2" s="300"/>
      <c r="G2" s="300"/>
      <c r="H2" s="300"/>
      <c r="I2" s="300"/>
      <c r="J2" s="300"/>
      <c r="K2" s="300"/>
      <c r="L2" s="300"/>
      <c r="M2" s="300"/>
      <c r="N2" s="299"/>
      <c r="O2" s="299"/>
    </row>
    <row r="3" spans="1:15" ht="16.5" customHeight="1">
      <c r="A3" s="299"/>
      <c r="B3" s="299"/>
      <c r="C3" s="300" t="s">
        <v>208</v>
      </c>
      <c r="D3" s="300"/>
      <c r="E3" s="300"/>
      <c r="F3" s="300"/>
      <c r="G3" s="300"/>
      <c r="H3" s="300"/>
      <c r="I3" s="300"/>
      <c r="J3" s="300"/>
      <c r="K3" s="300"/>
      <c r="L3" s="300"/>
      <c r="M3" s="300"/>
      <c r="N3" s="299"/>
      <c r="O3" s="299"/>
    </row>
    <row r="4" spans="1:15" ht="15.75" customHeight="1">
      <c r="A4" s="299"/>
      <c r="B4" s="299"/>
      <c r="C4" s="300" t="s">
        <v>2</v>
      </c>
      <c r="D4" s="300"/>
      <c r="E4" s="300" t="s">
        <v>209</v>
      </c>
      <c r="F4" s="300"/>
      <c r="G4" s="300"/>
      <c r="H4" s="300"/>
      <c r="I4" s="300"/>
      <c r="J4" s="300" t="s">
        <v>4</v>
      </c>
      <c r="K4" s="300"/>
      <c r="L4" s="300">
        <v>7</v>
      </c>
      <c r="M4" s="300"/>
      <c r="N4" s="299"/>
      <c r="O4" s="299"/>
    </row>
    <row r="5" spans="1:15" ht="22.5" customHeight="1" thickBot="1">
      <c r="A5" s="307" t="s">
        <v>210</v>
      </c>
      <c r="B5" s="307"/>
      <c r="C5" s="307"/>
      <c r="D5" s="307"/>
      <c r="E5" s="307"/>
      <c r="F5" s="307"/>
      <c r="G5" s="307"/>
      <c r="H5" s="307"/>
      <c r="I5" s="307"/>
      <c r="J5" s="307"/>
      <c r="K5" s="307"/>
      <c r="L5" s="307"/>
      <c r="M5" s="307"/>
      <c r="N5" s="307"/>
      <c r="O5" s="307"/>
    </row>
    <row r="6" spans="1:15" ht="13.5" customHeight="1" thickBot="1">
      <c r="A6" s="405" t="s">
        <v>211</v>
      </c>
      <c r="B6" s="406"/>
      <c r="C6" s="406"/>
      <c r="D6" s="406"/>
      <c r="E6" s="406"/>
      <c r="F6" s="406"/>
      <c r="G6" s="406"/>
      <c r="H6" s="406"/>
      <c r="I6" s="406"/>
      <c r="J6" s="406"/>
      <c r="K6" s="406"/>
      <c r="L6" s="406"/>
      <c r="M6" s="406"/>
      <c r="N6" s="406"/>
      <c r="O6" s="407"/>
    </row>
    <row r="7" spans="1:15" ht="18.75" customHeight="1">
      <c r="A7" s="308" t="s">
        <v>212</v>
      </c>
      <c r="B7" s="309"/>
      <c r="C7" s="309"/>
      <c r="D7" s="309"/>
      <c r="E7" s="310" t="s">
        <v>213</v>
      </c>
      <c r="F7" s="310"/>
      <c r="G7" s="310"/>
      <c r="H7" s="310"/>
      <c r="I7" s="311" t="s">
        <v>214</v>
      </c>
      <c r="J7" s="311"/>
      <c r="K7" s="311"/>
      <c r="L7" s="311"/>
      <c r="M7" s="310" t="s">
        <v>215</v>
      </c>
      <c r="N7" s="310"/>
      <c r="O7" s="312"/>
    </row>
    <row r="8" spans="1:15" ht="18.75" customHeight="1">
      <c r="A8" s="301" t="s">
        <v>216</v>
      </c>
      <c r="B8" s="302"/>
      <c r="C8" s="302"/>
      <c r="D8" s="302"/>
      <c r="E8" s="303" t="s">
        <v>217</v>
      </c>
      <c r="F8" s="303"/>
      <c r="G8" s="303"/>
      <c r="H8" s="303"/>
      <c r="I8" s="313" t="s">
        <v>218</v>
      </c>
      <c r="J8" s="313"/>
      <c r="K8" s="313"/>
      <c r="L8" s="313"/>
      <c r="M8" s="303" t="s">
        <v>219</v>
      </c>
      <c r="N8" s="303"/>
      <c r="O8" s="306"/>
    </row>
    <row r="9" spans="1:15" ht="55.5" customHeight="1">
      <c r="A9" s="301" t="s">
        <v>220</v>
      </c>
      <c r="B9" s="302"/>
      <c r="C9" s="302"/>
      <c r="D9" s="302"/>
      <c r="E9" s="303" t="s">
        <v>29</v>
      </c>
      <c r="F9" s="303"/>
      <c r="G9" s="303"/>
      <c r="H9" s="303"/>
      <c r="I9" s="303"/>
      <c r="J9" s="303"/>
      <c r="K9" s="303"/>
      <c r="L9" s="304" t="s">
        <v>221</v>
      </c>
      <c r="M9" s="304"/>
      <c r="N9" s="305">
        <v>1</v>
      </c>
      <c r="O9" s="306"/>
    </row>
    <row r="10" spans="1:15" ht="18.75" customHeight="1">
      <c r="A10" s="314" t="s">
        <v>222</v>
      </c>
      <c r="B10" s="315" t="s">
        <v>223</v>
      </c>
      <c r="C10" s="315" t="s">
        <v>223</v>
      </c>
      <c r="D10" s="315" t="s">
        <v>223</v>
      </c>
      <c r="E10" s="316" t="s">
        <v>224</v>
      </c>
      <c r="F10" s="303"/>
      <c r="G10" s="303"/>
      <c r="H10" s="303"/>
      <c r="I10" s="303"/>
      <c r="J10" s="303"/>
      <c r="K10" s="303"/>
      <c r="L10" s="303"/>
      <c r="M10" s="303"/>
      <c r="N10" s="303"/>
      <c r="O10" s="306"/>
    </row>
    <row r="11" spans="1:15" ht="18.75" customHeight="1">
      <c r="A11" s="314" t="s">
        <v>225</v>
      </c>
      <c r="B11" s="315" t="s">
        <v>226</v>
      </c>
      <c r="C11" s="315" t="s">
        <v>226</v>
      </c>
      <c r="D11" s="315" t="s">
        <v>226</v>
      </c>
      <c r="E11" s="303" t="s">
        <v>227</v>
      </c>
      <c r="F11" s="303"/>
      <c r="G11" s="303"/>
      <c r="H11" s="303"/>
      <c r="I11" s="303"/>
      <c r="J11" s="303"/>
      <c r="K11" s="303"/>
      <c r="L11" s="303"/>
      <c r="M11" s="303"/>
      <c r="N11" s="303"/>
      <c r="O11" s="306"/>
    </row>
    <row r="12" spans="1:15" ht="18.75" customHeight="1">
      <c r="A12" s="314" t="s">
        <v>228</v>
      </c>
      <c r="B12" s="315" t="s">
        <v>229</v>
      </c>
      <c r="C12" s="315" t="s">
        <v>229</v>
      </c>
      <c r="D12" s="315" t="s">
        <v>229</v>
      </c>
      <c r="E12" s="303" t="s">
        <v>230</v>
      </c>
      <c r="F12" s="303"/>
      <c r="G12" s="303"/>
      <c r="H12" s="303"/>
      <c r="I12" s="315" t="s">
        <v>231</v>
      </c>
      <c r="J12" s="315" t="s">
        <v>232</v>
      </c>
      <c r="K12" s="315" t="s">
        <v>232</v>
      </c>
      <c r="L12" s="315" t="s">
        <v>232</v>
      </c>
      <c r="M12" s="303" t="s">
        <v>233</v>
      </c>
      <c r="N12" s="303"/>
      <c r="O12" s="306"/>
    </row>
    <row r="13" spans="1:15" ht="18.75" customHeight="1">
      <c r="A13" s="314" t="s">
        <v>234</v>
      </c>
      <c r="B13" s="315" t="s">
        <v>235</v>
      </c>
      <c r="C13" s="315" t="s">
        <v>235</v>
      </c>
      <c r="D13" s="315" t="s">
        <v>235</v>
      </c>
      <c r="E13" s="303" t="s">
        <v>236</v>
      </c>
      <c r="F13" s="303"/>
      <c r="G13" s="303"/>
      <c r="H13" s="303"/>
      <c r="I13" s="303"/>
      <c r="J13" s="303"/>
      <c r="K13" s="303"/>
      <c r="L13" s="303"/>
      <c r="M13" s="303"/>
      <c r="N13" s="303"/>
      <c r="O13" s="306"/>
    </row>
    <row r="14" spans="1:15" ht="24.75" customHeight="1">
      <c r="A14" s="314" t="s">
        <v>237</v>
      </c>
      <c r="B14" s="315" t="s">
        <v>238</v>
      </c>
      <c r="C14" s="315" t="s">
        <v>238</v>
      </c>
      <c r="D14" s="315" t="s">
        <v>238</v>
      </c>
      <c r="E14" s="303" t="s">
        <v>239</v>
      </c>
      <c r="F14" s="303"/>
      <c r="G14" s="303"/>
      <c r="H14" s="303"/>
      <c r="I14" s="302" t="s">
        <v>240</v>
      </c>
      <c r="J14" s="302"/>
      <c r="K14" s="302"/>
      <c r="L14" s="302"/>
      <c r="M14" s="303" t="s">
        <v>239</v>
      </c>
      <c r="N14" s="303"/>
      <c r="O14" s="306"/>
    </row>
    <row r="15" spans="1:15" ht="18.75" customHeight="1">
      <c r="A15" s="314" t="s">
        <v>241</v>
      </c>
      <c r="B15" s="315" t="s">
        <v>242</v>
      </c>
      <c r="C15" s="315" t="s">
        <v>242</v>
      </c>
      <c r="D15" s="315" t="s">
        <v>242</v>
      </c>
      <c r="E15" s="303" t="s">
        <v>243</v>
      </c>
      <c r="F15" s="303"/>
      <c r="G15" s="303"/>
      <c r="H15" s="303"/>
      <c r="I15" s="303"/>
      <c r="J15" s="303"/>
      <c r="K15" s="303"/>
      <c r="L15" s="303"/>
      <c r="M15" s="303"/>
      <c r="N15" s="303"/>
      <c r="O15" s="306"/>
    </row>
    <row r="16" spans="1:15" ht="28.5" customHeight="1">
      <c r="A16" s="317" t="s">
        <v>244</v>
      </c>
      <c r="B16" s="318"/>
      <c r="C16" s="318"/>
      <c r="D16" s="319"/>
      <c r="E16" s="323" t="s">
        <v>245</v>
      </c>
      <c r="F16" s="324"/>
      <c r="G16" s="324"/>
      <c r="H16" s="324"/>
      <c r="I16" s="325"/>
      <c r="J16" s="329" t="s">
        <v>246</v>
      </c>
      <c r="K16" s="330"/>
      <c r="L16" s="331" t="s">
        <v>247</v>
      </c>
      <c r="M16" s="332"/>
      <c r="N16" s="332"/>
      <c r="O16" s="333"/>
    </row>
    <row r="17" spans="1:15" ht="10.5" customHeight="1">
      <c r="A17" s="320"/>
      <c r="B17" s="321"/>
      <c r="C17" s="321"/>
      <c r="D17" s="322"/>
      <c r="E17" s="326"/>
      <c r="F17" s="327"/>
      <c r="G17" s="327"/>
      <c r="H17" s="327"/>
      <c r="I17" s="328"/>
      <c r="J17" s="329" t="s">
        <v>248</v>
      </c>
      <c r="K17" s="330"/>
      <c r="L17" s="331" t="s">
        <v>249</v>
      </c>
      <c r="M17" s="332"/>
      <c r="N17" s="332"/>
      <c r="O17" s="333"/>
    </row>
    <row r="18" spans="1:15" ht="10.5" customHeight="1">
      <c r="A18" s="320"/>
      <c r="B18" s="321"/>
      <c r="C18" s="321"/>
      <c r="D18" s="322"/>
      <c r="E18" s="326"/>
      <c r="F18" s="327"/>
      <c r="G18" s="327"/>
      <c r="H18" s="327"/>
      <c r="I18" s="328"/>
      <c r="J18" s="329" t="s">
        <v>250</v>
      </c>
      <c r="K18" s="330"/>
      <c r="L18" s="331"/>
      <c r="M18" s="332"/>
      <c r="N18" s="332"/>
      <c r="O18" s="333"/>
    </row>
    <row r="19" spans="1:15" ht="10.5" customHeight="1">
      <c r="A19" s="320"/>
      <c r="B19" s="321"/>
      <c r="C19" s="321"/>
      <c r="D19" s="322"/>
      <c r="E19" s="326"/>
      <c r="F19" s="327"/>
      <c r="G19" s="327"/>
      <c r="H19" s="327"/>
      <c r="I19" s="328"/>
      <c r="J19" s="329" t="s">
        <v>251</v>
      </c>
      <c r="K19" s="330"/>
      <c r="L19" s="331"/>
      <c r="M19" s="332"/>
      <c r="N19" s="332"/>
      <c r="O19" s="333"/>
    </row>
    <row r="20" spans="1:15" ht="18.75" customHeight="1">
      <c r="A20" s="314" t="s">
        <v>252</v>
      </c>
      <c r="B20" s="315"/>
      <c r="C20" s="315"/>
      <c r="D20" s="315"/>
      <c r="E20" s="303" t="s">
        <v>253</v>
      </c>
      <c r="F20" s="303"/>
      <c r="G20" s="303"/>
      <c r="H20" s="303"/>
      <c r="I20" s="315" t="s">
        <v>254</v>
      </c>
      <c r="J20" s="315" t="s">
        <v>255</v>
      </c>
      <c r="K20" s="315" t="s">
        <v>255</v>
      </c>
      <c r="L20" s="315" t="s">
        <v>255</v>
      </c>
      <c r="M20" s="305" t="s">
        <v>256</v>
      </c>
      <c r="N20" s="305"/>
      <c r="O20" s="334"/>
    </row>
    <row r="21" spans="1:15" ht="18.75" customHeight="1">
      <c r="A21" s="301" t="s">
        <v>257</v>
      </c>
      <c r="B21" s="302"/>
      <c r="C21" s="302"/>
      <c r="D21" s="302"/>
      <c r="E21" s="303" t="s">
        <v>258</v>
      </c>
      <c r="F21" s="303"/>
      <c r="G21" s="303"/>
      <c r="H21" s="303"/>
      <c r="I21" s="303"/>
      <c r="J21" s="303"/>
      <c r="K21" s="303"/>
      <c r="L21" s="303"/>
      <c r="M21" s="303"/>
      <c r="N21" s="303"/>
      <c r="O21" s="306"/>
    </row>
    <row r="22" spans="1:15" ht="18.75" customHeight="1">
      <c r="A22" s="301" t="s">
        <v>259</v>
      </c>
      <c r="B22" s="302"/>
      <c r="C22" s="302"/>
      <c r="D22" s="302"/>
      <c r="E22" s="335" t="s">
        <v>260</v>
      </c>
      <c r="F22" s="335"/>
      <c r="G22" s="336">
        <v>0.9</v>
      </c>
      <c r="H22" s="337"/>
      <c r="I22" s="337"/>
      <c r="J22" s="337"/>
      <c r="K22" s="337"/>
      <c r="L22" s="336">
        <v>1</v>
      </c>
      <c r="M22" s="337"/>
      <c r="N22" s="337"/>
      <c r="O22" s="338"/>
    </row>
    <row r="23" spans="1:15" ht="18.75" customHeight="1">
      <c r="A23" s="301" t="s">
        <v>261</v>
      </c>
      <c r="B23" s="302"/>
      <c r="C23" s="302"/>
      <c r="D23" s="302"/>
      <c r="E23" s="339" t="s">
        <v>262</v>
      </c>
      <c r="F23" s="339"/>
      <c r="G23" s="336">
        <v>0</v>
      </c>
      <c r="H23" s="337"/>
      <c r="I23" s="337"/>
      <c r="J23" s="337"/>
      <c r="K23" s="337"/>
      <c r="L23" s="336">
        <v>0.89</v>
      </c>
      <c r="M23" s="336"/>
      <c r="N23" s="336"/>
      <c r="O23" s="340"/>
    </row>
    <row r="24" spans="1:15" ht="45.75" customHeight="1">
      <c r="A24" s="301" t="s">
        <v>263</v>
      </c>
      <c r="B24" s="302"/>
      <c r="C24" s="302"/>
      <c r="D24" s="302"/>
      <c r="E24" s="303" t="s">
        <v>264</v>
      </c>
      <c r="F24" s="303"/>
      <c r="G24" s="303"/>
      <c r="H24" s="303"/>
      <c r="I24" s="302" t="s">
        <v>265</v>
      </c>
      <c r="J24" s="302"/>
      <c r="K24" s="302"/>
      <c r="L24" s="302"/>
      <c r="M24" s="303" t="s">
        <v>266</v>
      </c>
      <c r="N24" s="303"/>
      <c r="O24" s="306"/>
    </row>
    <row r="25" spans="1:15" ht="31.5" customHeight="1">
      <c r="A25" s="301" t="s">
        <v>267</v>
      </c>
      <c r="B25" s="302"/>
      <c r="C25" s="302"/>
      <c r="D25" s="302"/>
      <c r="E25" s="42" t="s">
        <v>266</v>
      </c>
      <c r="F25" s="302" t="s">
        <v>268</v>
      </c>
      <c r="G25" s="302"/>
      <c r="H25" s="302"/>
      <c r="I25" s="302"/>
      <c r="J25" s="42" t="s">
        <v>266</v>
      </c>
      <c r="K25" s="302" t="s">
        <v>269</v>
      </c>
      <c r="L25" s="302"/>
      <c r="M25" s="302"/>
      <c r="N25" s="302"/>
      <c r="O25" s="42" t="s">
        <v>266</v>
      </c>
    </row>
    <row r="26" spans="1:15" ht="17.25" customHeight="1">
      <c r="A26" s="341" t="s">
        <v>270</v>
      </c>
      <c r="B26" s="342"/>
      <c r="C26" s="342"/>
      <c r="D26" s="342"/>
      <c r="E26" s="303"/>
      <c r="F26" s="303"/>
      <c r="G26" s="303"/>
      <c r="H26" s="303"/>
      <c r="I26" s="303"/>
      <c r="J26" s="303"/>
      <c r="K26" s="303"/>
      <c r="L26" s="303"/>
      <c r="M26" s="303"/>
      <c r="N26" s="303"/>
      <c r="O26" s="306"/>
    </row>
    <row r="27" spans="1:15" ht="17.25" customHeight="1" thickBot="1">
      <c r="A27" s="343" t="s">
        <v>271</v>
      </c>
      <c r="B27" s="344" t="s">
        <v>272</v>
      </c>
      <c r="C27" s="344" t="s">
        <v>272</v>
      </c>
      <c r="D27" s="344" t="s">
        <v>272</v>
      </c>
      <c r="E27" s="345" t="s">
        <v>273</v>
      </c>
      <c r="F27" s="345"/>
      <c r="G27" s="345"/>
      <c r="H27" s="345"/>
      <c r="I27" s="345"/>
      <c r="J27" s="345"/>
      <c r="K27" s="345"/>
      <c r="L27" s="346" t="s">
        <v>274</v>
      </c>
      <c r="M27" s="346"/>
      <c r="N27" s="347">
        <v>44952</v>
      </c>
      <c r="O27" s="348"/>
    </row>
    <row r="28" spans="1:15" ht="13.5" customHeight="1">
      <c r="A28" s="408" t="s">
        <v>275</v>
      </c>
      <c r="B28" s="409"/>
      <c r="C28" s="409"/>
      <c r="D28" s="409"/>
      <c r="E28" s="409"/>
      <c r="F28" s="409"/>
      <c r="G28" s="409"/>
      <c r="H28" s="409"/>
      <c r="I28" s="409"/>
      <c r="J28" s="409"/>
      <c r="K28" s="409"/>
      <c r="L28" s="409"/>
      <c r="M28" s="409"/>
      <c r="N28" s="409"/>
      <c r="O28" s="410"/>
    </row>
    <row r="29" spans="1:15" ht="13.5" customHeight="1">
      <c r="A29" s="349" t="s">
        <v>276</v>
      </c>
      <c r="B29" s="349"/>
      <c r="C29" s="349"/>
      <c r="D29" s="349"/>
      <c r="E29" s="349"/>
      <c r="F29" s="411"/>
      <c r="G29" s="412"/>
      <c r="H29" s="412"/>
      <c r="I29" s="412"/>
      <c r="J29" s="412"/>
      <c r="K29" s="412"/>
      <c r="L29" s="412"/>
      <c r="M29" s="412"/>
      <c r="N29" s="412"/>
      <c r="O29" s="412"/>
    </row>
    <row r="30" spans="1:15" ht="10.5" customHeight="1">
      <c r="A30" s="350" t="s">
        <v>246</v>
      </c>
      <c r="B30" s="350"/>
      <c r="C30" s="38"/>
      <c r="D30" s="40"/>
      <c r="E30" s="60">
        <v>0.23250000000000001</v>
      </c>
      <c r="F30" s="40"/>
      <c r="G30" s="40"/>
      <c r="H30" s="61">
        <v>0.23499999999999999</v>
      </c>
      <c r="I30" s="40"/>
      <c r="J30" s="40"/>
      <c r="K30" s="39"/>
      <c r="L30" s="40"/>
      <c r="M30" s="40"/>
      <c r="N30" s="39"/>
      <c r="O30" s="413"/>
    </row>
    <row r="31" spans="1:15" ht="10.5" customHeight="1">
      <c r="A31" s="350" t="s">
        <v>248</v>
      </c>
      <c r="B31" s="350"/>
      <c r="C31" s="38"/>
      <c r="D31" s="38"/>
      <c r="E31" s="60">
        <v>0.23250000000000001</v>
      </c>
      <c r="F31" s="38"/>
      <c r="G31" s="38"/>
      <c r="H31" s="61">
        <v>0.23499999999999999</v>
      </c>
      <c r="I31" s="38"/>
      <c r="J31" s="38"/>
      <c r="K31" s="38"/>
      <c r="L31" s="38"/>
      <c r="M31" s="38"/>
      <c r="N31" s="38"/>
      <c r="O31" s="413"/>
    </row>
    <row r="32" spans="1:15" ht="10.5" customHeight="1">
      <c r="A32" s="350" t="s">
        <v>250</v>
      </c>
      <c r="B32" s="350"/>
      <c r="C32" s="38"/>
      <c r="D32" s="38"/>
      <c r="E32" s="38"/>
      <c r="F32" s="38"/>
      <c r="G32" s="38"/>
      <c r="H32" s="38"/>
      <c r="I32" s="38"/>
      <c r="J32" s="38"/>
      <c r="K32" s="38"/>
      <c r="L32" s="38"/>
      <c r="M32" s="38"/>
      <c r="N32" s="38"/>
      <c r="O32" s="37"/>
    </row>
    <row r="33" spans="1:17" ht="10.5" customHeight="1">
      <c r="A33" s="350" t="s">
        <v>277</v>
      </c>
      <c r="B33" s="350"/>
      <c r="C33" s="38"/>
      <c r="D33" s="38"/>
      <c r="E33" s="38"/>
      <c r="F33" s="38"/>
      <c r="G33" s="38"/>
      <c r="H33" s="38"/>
      <c r="I33" s="38"/>
      <c r="J33" s="38"/>
      <c r="K33" s="38"/>
      <c r="L33" s="38"/>
      <c r="M33" s="38"/>
      <c r="N33" s="38"/>
      <c r="O33" s="37"/>
    </row>
    <row r="34" spans="1:17" ht="14.25" customHeight="1">
      <c r="A34" s="36" t="s">
        <v>278</v>
      </c>
      <c r="B34" s="26" t="s">
        <v>279</v>
      </c>
      <c r="C34" s="26" t="s">
        <v>280</v>
      </c>
      <c r="D34" s="26" t="s">
        <v>281</v>
      </c>
      <c r="E34" s="26" t="s">
        <v>282</v>
      </c>
      <c r="F34" s="26" t="s">
        <v>283</v>
      </c>
      <c r="G34" s="26" t="s">
        <v>284</v>
      </c>
      <c r="H34" s="26" t="s">
        <v>285</v>
      </c>
      <c r="I34" s="26" t="s">
        <v>286</v>
      </c>
      <c r="J34" s="26" t="s">
        <v>287</v>
      </c>
      <c r="K34" s="26" t="s">
        <v>288</v>
      </c>
      <c r="L34" s="26" t="s">
        <v>289</v>
      </c>
      <c r="M34" s="26" t="s">
        <v>290</v>
      </c>
      <c r="N34" s="26" t="s">
        <v>291</v>
      </c>
      <c r="O34" s="26" t="s">
        <v>292</v>
      </c>
    </row>
    <row r="35" spans="1:17">
      <c r="A35" s="379" t="s">
        <v>293</v>
      </c>
      <c r="B35" s="379"/>
      <c r="C35" s="34" t="e">
        <f t="shared" ref="C35:N35" si="0">+C30/C31</f>
        <v>#DIV/0!</v>
      </c>
      <c r="D35" s="34" t="e">
        <f t="shared" si="0"/>
        <v>#DIV/0!</v>
      </c>
      <c r="E35" s="34">
        <f>+E30/E31</f>
        <v>1</v>
      </c>
      <c r="F35" s="34" t="e">
        <f>+F30/F31</f>
        <v>#DIV/0!</v>
      </c>
      <c r="G35" s="34" t="e">
        <f t="shared" si="0"/>
        <v>#DIV/0!</v>
      </c>
      <c r="H35" s="34">
        <f t="shared" si="0"/>
        <v>1</v>
      </c>
      <c r="I35" s="34" t="e">
        <f t="shared" si="0"/>
        <v>#DIV/0!</v>
      </c>
      <c r="J35" s="34" t="e">
        <f t="shared" si="0"/>
        <v>#DIV/0!</v>
      </c>
      <c r="K35" s="34" t="e">
        <f t="shared" si="0"/>
        <v>#DIV/0!</v>
      </c>
      <c r="L35" s="34" t="e">
        <f t="shared" si="0"/>
        <v>#DIV/0!</v>
      </c>
      <c r="M35" s="34" t="e">
        <f t="shared" si="0"/>
        <v>#DIV/0!</v>
      </c>
      <c r="N35" s="34" t="e">
        <f t="shared" si="0"/>
        <v>#DIV/0!</v>
      </c>
      <c r="O35" s="35" t="e">
        <f>+AVERAGE(C35:N35)</f>
        <v>#DIV/0!</v>
      </c>
    </row>
    <row r="36" spans="1:17">
      <c r="A36" s="380" t="s">
        <v>294</v>
      </c>
      <c r="B36" s="380"/>
      <c r="C36" s="34"/>
      <c r="D36" s="33"/>
      <c r="E36" s="33"/>
      <c r="F36" s="33"/>
      <c r="G36" s="33"/>
      <c r="H36" s="33"/>
      <c r="I36" s="33"/>
      <c r="J36" s="33"/>
      <c r="K36" s="33"/>
      <c r="L36" s="33"/>
      <c r="M36" s="33"/>
      <c r="N36" s="33"/>
      <c r="O36" s="32" t="e">
        <f>+AVERAGE(C36:N36)</f>
        <v>#DIV/0!</v>
      </c>
    </row>
    <row r="37" spans="1:17">
      <c r="A37" s="381" t="s">
        <v>295</v>
      </c>
      <c r="B37" s="382"/>
      <c r="C37" s="30" t="e">
        <f t="shared" ref="C37:O37" si="1">+C35/C36</f>
        <v>#DIV/0!</v>
      </c>
      <c r="D37" s="30" t="e">
        <f t="shared" si="1"/>
        <v>#DIV/0!</v>
      </c>
      <c r="E37" s="30" t="e">
        <f t="shared" si="1"/>
        <v>#DIV/0!</v>
      </c>
      <c r="F37" s="30" t="e">
        <f t="shared" si="1"/>
        <v>#DIV/0!</v>
      </c>
      <c r="G37" s="30" t="e">
        <f t="shared" si="1"/>
        <v>#DIV/0!</v>
      </c>
      <c r="H37" s="30" t="e">
        <f t="shared" si="1"/>
        <v>#DIV/0!</v>
      </c>
      <c r="I37" s="30" t="e">
        <f t="shared" si="1"/>
        <v>#DIV/0!</v>
      </c>
      <c r="J37" s="30" t="e">
        <f t="shared" si="1"/>
        <v>#DIV/0!</v>
      </c>
      <c r="K37" s="30" t="e">
        <f t="shared" si="1"/>
        <v>#DIV/0!</v>
      </c>
      <c r="L37" s="30" t="e">
        <f t="shared" si="1"/>
        <v>#DIV/0!</v>
      </c>
      <c r="M37" s="30" t="e">
        <f t="shared" si="1"/>
        <v>#DIV/0!</v>
      </c>
      <c r="N37" s="30" t="e">
        <f t="shared" si="1"/>
        <v>#DIV/0!</v>
      </c>
      <c r="O37" s="30" t="e">
        <f t="shared" si="1"/>
        <v>#DIV/0!</v>
      </c>
      <c r="Q37" s="31"/>
    </row>
    <row r="38" spans="1:17">
      <c r="A38" s="381" t="s">
        <v>296</v>
      </c>
      <c r="B38" s="382"/>
      <c r="C38" s="30" t="e">
        <f>+C37</f>
        <v>#DIV/0!</v>
      </c>
      <c r="D38" s="30" t="e">
        <f>+SUM(C37:D37)/2</f>
        <v>#DIV/0!</v>
      </c>
      <c r="E38" s="30" t="e">
        <f>+SUM(C37:E37)/3</f>
        <v>#DIV/0!</v>
      </c>
      <c r="F38" s="30" t="e">
        <f>+SUM(C37:F37)/4</f>
        <v>#DIV/0!</v>
      </c>
      <c r="G38" s="30" t="e">
        <f>+SUM(C37:G37)/5</f>
        <v>#DIV/0!</v>
      </c>
      <c r="H38" s="30" t="e">
        <f>+SUM(C37:H37)/6</f>
        <v>#DIV/0!</v>
      </c>
      <c r="I38" s="30" t="e">
        <f>+SUM(C37:I37)/7</f>
        <v>#DIV/0!</v>
      </c>
      <c r="J38" s="30" t="e">
        <f>+SUM(C37:J37)/8</f>
        <v>#DIV/0!</v>
      </c>
      <c r="K38" s="30" t="e">
        <f>+SUM(C37:K37)/9</f>
        <v>#DIV/0!</v>
      </c>
      <c r="L38" s="30" t="e">
        <f>+SUM(C37:L37)/10</f>
        <v>#DIV/0!</v>
      </c>
      <c r="M38" s="30" t="e">
        <f>+SUM(C37:M37)/11</f>
        <v>#DIV/0!</v>
      </c>
      <c r="N38" s="30" t="e">
        <f>+SUM(C37:N37)/12</f>
        <v>#DIV/0!</v>
      </c>
      <c r="O38" s="30" t="e">
        <f>+AVERAGE(C38:N38)</f>
        <v>#DIV/0!</v>
      </c>
    </row>
    <row r="39" spans="1:17">
      <c r="A39" s="372" t="s">
        <v>297</v>
      </c>
      <c r="B39" s="373"/>
      <c r="C39" s="29" t="e">
        <f t="shared" ref="C39:O39" si="2">IF(C37&lt;=$L$23,$E$23,IF(C37&lt;=$L$22,$E$22))</f>
        <v>#DIV/0!</v>
      </c>
      <c r="D39" s="29" t="e">
        <f t="shared" si="2"/>
        <v>#DIV/0!</v>
      </c>
      <c r="E39" s="29" t="e">
        <f t="shared" si="2"/>
        <v>#DIV/0!</v>
      </c>
      <c r="F39" s="29" t="e">
        <f t="shared" si="2"/>
        <v>#DIV/0!</v>
      </c>
      <c r="G39" s="29" t="e">
        <f t="shared" si="2"/>
        <v>#DIV/0!</v>
      </c>
      <c r="H39" s="29" t="e">
        <f t="shared" si="2"/>
        <v>#DIV/0!</v>
      </c>
      <c r="I39" s="29" t="e">
        <f t="shared" si="2"/>
        <v>#DIV/0!</v>
      </c>
      <c r="J39" s="29" t="e">
        <f t="shared" si="2"/>
        <v>#DIV/0!</v>
      </c>
      <c r="K39" s="29" t="e">
        <f t="shared" si="2"/>
        <v>#DIV/0!</v>
      </c>
      <c r="L39" s="29" t="e">
        <f t="shared" si="2"/>
        <v>#DIV/0!</v>
      </c>
      <c r="M39" s="29" t="e">
        <f t="shared" si="2"/>
        <v>#DIV/0!</v>
      </c>
      <c r="N39" s="29" t="e">
        <f t="shared" si="2"/>
        <v>#DIV/0!</v>
      </c>
      <c r="O39" s="29" t="e">
        <f t="shared" si="2"/>
        <v>#DIV/0!</v>
      </c>
    </row>
    <row r="40" spans="1:17" ht="15" customHeight="1">
      <c r="A40" s="374" t="s">
        <v>298</v>
      </c>
      <c r="B40" s="375"/>
      <c r="C40" s="375"/>
      <c r="D40" s="375"/>
      <c r="E40" s="375"/>
      <c r="F40" s="375"/>
      <c r="G40" s="375"/>
      <c r="H40" s="375"/>
      <c r="I40" s="375"/>
      <c r="J40" s="375"/>
      <c r="K40" s="375"/>
      <c r="L40" s="375"/>
      <c r="M40" s="375"/>
      <c r="N40" s="375"/>
      <c r="O40" s="376"/>
    </row>
    <row r="41" spans="1:17" ht="15" customHeight="1">
      <c r="A41" s="377"/>
      <c r="B41" s="377"/>
      <c r="C41" s="377"/>
      <c r="D41" s="377"/>
      <c r="E41" s="377"/>
      <c r="F41" s="377"/>
      <c r="G41" s="377"/>
      <c r="H41" s="377"/>
      <c r="I41" s="377"/>
      <c r="J41" s="377"/>
      <c r="K41" s="377"/>
      <c r="L41" s="377"/>
      <c r="M41" s="377"/>
      <c r="N41" s="377"/>
      <c r="O41" s="377"/>
    </row>
    <row r="42" spans="1:17" ht="15" customHeight="1">
      <c r="A42" s="377"/>
      <c r="B42" s="377"/>
      <c r="C42" s="377"/>
      <c r="D42" s="377"/>
      <c r="E42" s="377"/>
      <c r="F42" s="377"/>
      <c r="G42" s="377"/>
      <c r="H42" s="377"/>
      <c r="I42" s="377"/>
      <c r="J42" s="377"/>
      <c r="K42" s="377"/>
      <c r="L42" s="377"/>
      <c r="M42" s="377"/>
      <c r="N42" s="377"/>
      <c r="O42" s="377"/>
    </row>
    <row r="43" spans="1:17" ht="12.75" customHeight="1">
      <c r="A43" s="377"/>
      <c r="B43" s="377"/>
      <c r="C43" s="377"/>
      <c r="D43" s="377"/>
      <c r="E43" s="377"/>
      <c r="F43" s="377"/>
      <c r="G43" s="377"/>
      <c r="H43" s="377"/>
      <c r="I43" s="377"/>
      <c r="J43" s="377"/>
      <c r="K43" s="377"/>
      <c r="L43" s="377"/>
      <c r="M43" s="377"/>
      <c r="N43" s="377"/>
      <c r="O43" s="377"/>
    </row>
    <row r="44" spans="1:17" ht="12.75" customHeight="1">
      <c r="A44" s="377"/>
      <c r="B44" s="377"/>
      <c r="C44" s="377"/>
      <c r="D44" s="377"/>
      <c r="E44" s="377"/>
      <c r="F44" s="377"/>
      <c r="G44" s="377"/>
      <c r="H44" s="377"/>
      <c r="I44" s="377"/>
      <c r="J44" s="377"/>
      <c r="K44" s="377"/>
      <c r="L44" s="377"/>
      <c r="M44" s="377"/>
      <c r="N44" s="377"/>
      <c r="O44" s="377"/>
    </row>
    <row r="45" spans="1:17" ht="12.75" customHeight="1">
      <c r="A45" s="377"/>
      <c r="B45" s="377"/>
      <c r="C45" s="377"/>
      <c r="D45" s="377"/>
      <c r="E45" s="377"/>
      <c r="F45" s="377"/>
      <c r="G45" s="377"/>
      <c r="H45" s="377"/>
      <c r="I45" s="377"/>
      <c r="J45" s="377"/>
      <c r="K45" s="377"/>
      <c r="L45" s="377"/>
      <c r="M45" s="377"/>
      <c r="N45" s="377"/>
      <c r="O45" s="377"/>
    </row>
    <row r="46" spans="1:17" ht="12.75" customHeight="1">
      <c r="A46" s="377"/>
      <c r="B46" s="377"/>
      <c r="C46" s="377"/>
      <c r="D46" s="377"/>
      <c r="E46" s="377"/>
      <c r="F46" s="377"/>
      <c r="G46" s="377"/>
      <c r="H46" s="377"/>
      <c r="I46" s="377"/>
      <c r="J46" s="377"/>
      <c r="K46" s="377"/>
      <c r="L46" s="377"/>
      <c r="M46" s="377"/>
      <c r="N46" s="377"/>
      <c r="O46" s="377"/>
    </row>
    <row r="47" spans="1:17" ht="12.75" customHeight="1">
      <c r="A47" s="377"/>
      <c r="B47" s="377"/>
      <c r="C47" s="377"/>
      <c r="D47" s="377"/>
      <c r="E47" s="377"/>
      <c r="F47" s="377"/>
      <c r="G47" s="377"/>
      <c r="H47" s="377"/>
      <c r="I47" s="377"/>
      <c r="J47" s="377"/>
      <c r="K47" s="377"/>
      <c r="L47" s="377"/>
      <c r="M47" s="377"/>
      <c r="N47" s="377"/>
      <c r="O47" s="377"/>
    </row>
    <row r="48" spans="1:17" ht="12.75" customHeight="1">
      <c r="A48" s="377"/>
      <c r="B48" s="377"/>
      <c r="C48" s="377"/>
      <c r="D48" s="377"/>
      <c r="E48" s="377"/>
      <c r="F48" s="377"/>
      <c r="G48" s="377"/>
      <c r="H48" s="377"/>
      <c r="I48" s="377"/>
      <c r="J48" s="377"/>
      <c r="K48" s="377"/>
      <c r="L48" s="377"/>
      <c r="M48" s="377"/>
      <c r="N48" s="377"/>
      <c r="O48" s="377"/>
    </row>
    <row r="49" spans="1:15" ht="12.75" customHeight="1">
      <c r="A49" s="377"/>
      <c r="B49" s="377"/>
      <c r="C49" s="377"/>
      <c r="D49" s="377"/>
      <c r="E49" s="377"/>
      <c r="F49" s="377"/>
      <c r="G49" s="377"/>
      <c r="H49" s="377"/>
      <c r="I49" s="377"/>
      <c r="J49" s="377"/>
      <c r="K49" s="377"/>
      <c r="L49" s="377"/>
      <c r="M49" s="377"/>
      <c r="N49" s="377"/>
      <c r="O49" s="377"/>
    </row>
    <row r="50" spans="1:15" ht="12.75" customHeight="1">
      <c r="A50" s="377"/>
      <c r="B50" s="377"/>
      <c r="C50" s="377"/>
      <c r="D50" s="377"/>
      <c r="E50" s="377"/>
      <c r="F50" s="377"/>
      <c r="G50" s="377"/>
      <c r="H50" s="377"/>
      <c r="I50" s="377"/>
      <c r="J50" s="377"/>
      <c r="K50" s="377"/>
      <c r="L50" s="377"/>
      <c r="M50" s="377"/>
      <c r="N50" s="377"/>
      <c r="O50" s="377"/>
    </row>
    <row r="51" spans="1:15">
      <c r="A51" s="377"/>
      <c r="B51" s="377"/>
      <c r="C51" s="377"/>
      <c r="D51" s="377"/>
      <c r="E51" s="377"/>
      <c r="F51" s="377"/>
      <c r="G51" s="377"/>
      <c r="H51" s="377"/>
      <c r="I51" s="377"/>
      <c r="J51" s="377"/>
      <c r="K51" s="377"/>
      <c r="L51" s="377"/>
      <c r="M51" s="377"/>
      <c r="N51" s="377"/>
      <c r="O51" s="377"/>
    </row>
    <row r="52" spans="1:15">
      <c r="A52" s="377"/>
      <c r="B52" s="377"/>
      <c r="C52" s="377"/>
      <c r="D52" s="377"/>
      <c r="E52" s="377"/>
      <c r="F52" s="377"/>
      <c r="G52" s="377"/>
      <c r="H52" s="377"/>
      <c r="I52" s="377"/>
      <c r="J52" s="377"/>
      <c r="K52" s="377"/>
      <c r="L52" s="377"/>
      <c r="M52" s="377"/>
      <c r="N52" s="377"/>
      <c r="O52" s="377"/>
    </row>
    <row r="53" spans="1:15">
      <c r="A53" s="377"/>
      <c r="B53" s="377"/>
      <c r="C53" s="377"/>
      <c r="D53" s="377"/>
      <c r="E53" s="377"/>
      <c r="F53" s="377"/>
      <c r="G53" s="377"/>
      <c r="H53" s="377"/>
      <c r="I53" s="377"/>
      <c r="J53" s="377"/>
      <c r="K53" s="377"/>
      <c r="L53" s="377"/>
      <c r="M53" s="377"/>
      <c r="N53" s="377"/>
      <c r="O53" s="377"/>
    </row>
    <row r="54" spans="1:15" ht="13.5" thickBot="1">
      <c r="A54" s="378"/>
      <c r="B54" s="378"/>
      <c r="C54" s="378"/>
      <c r="D54" s="378"/>
      <c r="E54" s="378"/>
      <c r="F54" s="378"/>
      <c r="G54" s="378"/>
      <c r="H54" s="378"/>
      <c r="I54" s="378"/>
      <c r="J54" s="378"/>
      <c r="K54" s="378"/>
      <c r="L54" s="378"/>
      <c r="M54" s="378"/>
      <c r="N54" s="378"/>
      <c r="O54" s="378"/>
    </row>
    <row r="55" spans="1:15" ht="37.5" customHeight="1" thickBot="1">
      <c r="A55" s="383" t="s">
        <v>299</v>
      </c>
      <c r="B55" s="386" t="s">
        <v>300</v>
      </c>
      <c r="C55" s="387"/>
      <c r="D55" s="388"/>
      <c r="E55" s="388"/>
      <c r="F55" s="388"/>
      <c r="G55" s="388"/>
      <c r="H55" s="388"/>
      <c r="I55" s="388"/>
      <c r="J55" s="388"/>
      <c r="K55" s="388"/>
      <c r="L55" s="388"/>
      <c r="M55" s="389" t="s">
        <v>301</v>
      </c>
      <c r="N55" s="390"/>
      <c r="O55" s="28" t="s">
        <v>302</v>
      </c>
    </row>
    <row r="56" spans="1:15" ht="15.75" customHeight="1" thickTop="1">
      <c r="A56" s="384"/>
      <c r="B56" s="370" t="s">
        <v>303</v>
      </c>
      <c r="C56" s="370"/>
      <c r="D56" s="351" t="s">
        <v>304</v>
      </c>
      <c r="E56" s="352"/>
      <c r="F56" s="352"/>
      <c r="G56" s="352"/>
      <c r="H56" s="352"/>
      <c r="I56" s="352"/>
      <c r="J56" s="352"/>
      <c r="K56" s="352"/>
      <c r="L56" s="353"/>
      <c r="M56" s="357" t="s">
        <v>266</v>
      </c>
      <c r="N56" s="358"/>
      <c r="O56" s="27"/>
    </row>
    <row r="57" spans="1:15" ht="15">
      <c r="A57" s="384"/>
      <c r="B57" s="370" t="s">
        <v>305</v>
      </c>
      <c r="C57" s="370"/>
      <c r="D57" s="354"/>
      <c r="E57" s="355"/>
      <c r="F57" s="355"/>
      <c r="G57" s="355"/>
      <c r="H57" s="355"/>
      <c r="I57" s="355"/>
      <c r="J57" s="355"/>
      <c r="K57" s="355"/>
      <c r="L57" s="356"/>
      <c r="M57" s="359"/>
      <c r="N57" s="360"/>
      <c r="O57" s="27"/>
    </row>
    <row r="58" spans="1:15" ht="15">
      <c r="A58" s="384"/>
      <c r="B58" s="370" t="s">
        <v>306</v>
      </c>
      <c r="C58" s="370"/>
      <c r="D58" s="351" t="s">
        <v>307</v>
      </c>
      <c r="E58" s="352"/>
      <c r="F58" s="352"/>
      <c r="G58" s="352"/>
      <c r="H58" s="352"/>
      <c r="I58" s="352"/>
      <c r="J58" s="352"/>
      <c r="K58" s="352"/>
      <c r="L58" s="353"/>
      <c r="M58" s="357" t="s">
        <v>266</v>
      </c>
      <c r="N58" s="358"/>
      <c r="O58" s="27"/>
    </row>
    <row r="59" spans="1:15" ht="15">
      <c r="A59" s="384"/>
      <c r="B59" s="370" t="s">
        <v>308</v>
      </c>
      <c r="C59" s="370"/>
      <c r="D59" s="361"/>
      <c r="E59" s="362"/>
      <c r="F59" s="362"/>
      <c r="G59" s="362"/>
      <c r="H59" s="362"/>
      <c r="I59" s="362"/>
      <c r="J59" s="362"/>
      <c r="K59" s="362"/>
      <c r="L59" s="363"/>
      <c r="M59" s="367"/>
      <c r="N59" s="368"/>
      <c r="O59" s="27"/>
    </row>
    <row r="60" spans="1:15" ht="15.75" thickBot="1">
      <c r="A60" s="384"/>
      <c r="B60" s="370" t="s">
        <v>309</v>
      </c>
      <c r="C60" s="370"/>
      <c r="D60" s="364"/>
      <c r="E60" s="365"/>
      <c r="F60" s="365"/>
      <c r="G60" s="365"/>
      <c r="H60" s="365"/>
      <c r="I60" s="365"/>
      <c r="J60" s="365"/>
      <c r="K60" s="365"/>
      <c r="L60" s="366"/>
      <c r="M60" s="359"/>
      <c r="N60" s="360"/>
      <c r="O60" s="27"/>
    </row>
    <row r="61" spans="1:15" ht="16.5" thickTop="1" thickBot="1">
      <c r="A61" s="384"/>
      <c r="B61" s="370" t="s">
        <v>310</v>
      </c>
      <c r="C61" s="370"/>
      <c r="D61" s="371"/>
      <c r="E61" s="371"/>
      <c r="F61" s="371"/>
      <c r="G61" s="371"/>
      <c r="H61" s="371"/>
      <c r="I61" s="371"/>
      <c r="J61" s="371"/>
      <c r="K61" s="371"/>
      <c r="L61" s="371"/>
      <c r="M61" s="369"/>
      <c r="N61" s="369"/>
      <c r="O61" s="27"/>
    </row>
    <row r="62" spans="1:15" ht="16.5" thickTop="1" thickBot="1">
      <c r="A62" s="384"/>
      <c r="B62" s="370" t="s">
        <v>311</v>
      </c>
      <c r="C62" s="370"/>
      <c r="D62" s="371"/>
      <c r="E62" s="371"/>
      <c r="F62" s="371"/>
      <c r="G62" s="371"/>
      <c r="H62" s="371"/>
      <c r="I62" s="371"/>
      <c r="J62" s="371"/>
      <c r="K62" s="371"/>
      <c r="L62" s="371"/>
      <c r="M62" s="369"/>
      <c r="N62" s="369"/>
      <c r="O62" s="27"/>
    </row>
    <row r="63" spans="1:15" ht="16.5" thickTop="1" thickBot="1">
      <c r="A63" s="384"/>
      <c r="B63" s="370" t="s">
        <v>312</v>
      </c>
      <c r="C63" s="370"/>
      <c r="D63" s="371"/>
      <c r="E63" s="371"/>
      <c r="F63" s="371"/>
      <c r="G63" s="371"/>
      <c r="H63" s="371"/>
      <c r="I63" s="371"/>
      <c r="J63" s="371"/>
      <c r="K63" s="371"/>
      <c r="L63" s="371"/>
      <c r="M63" s="369"/>
      <c r="N63" s="369"/>
      <c r="O63" s="27"/>
    </row>
    <row r="64" spans="1:15" ht="19.5" customHeight="1" thickTop="1" thickBot="1">
      <c r="A64" s="384"/>
      <c r="B64" s="370" t="s">
        <v>313</v>
      </c>
      <c r="C64" s="370"/>
      <c r="D64" s="371"/>
      <c r="E64" s="371"/>
      <c r="F64" s="371"/>
      <c r="G64" s="371"/>
      <c r="H64" s="371"/>
      <c r="I64" s="371"/>
      <c r="J64" s="371"/>
      <c r="K64" s="371"/>
      <c r="L64" s="371"/>
      <c r="M64" s="369"/>
      <c r="N64" s="369"/>
      <c r="O64" s="27"/>
    </row>
    <row r="65" spans="1:15" ht="16.5" thickTop="1" thickBot="1">
      <c r="A65" s="384"/>
      <c r="B65" s="370" t="s">
        <v>314</v>
      </c>
      <c r="C65" s="370"/>
      <c r="D65" s="371"/>
      <c r="E65" s="371"/>
      <c r="F65" s="371"/>
      <c r="G65" s="371"/>
      <c r="H65" s="371"/>
      <c r="I65" s="371"/>
      <c r="J65" s="371"/>
      <c r="K65" s="371"/>
      <c r="L65" s="371"/>
      <c r="M65" s="369"/>
      <c r="N65" s="369"/>
      <c r="O65" s="27"/>
    </row>
    <row r="66" spans="1:15" ht="12.75" customHeight="1" thickTop="1" thickBot="1">
      <c r="A66" s="384"/>
      <c r="B66" s="370" t="s">
        <v>315</v>
      </c>
      <c r="C66" s="370"/>
      <c r="D66" s="371"/>
      <c r="E66" s="371"/>
      <c r="F66" s="371"/>
      <c r="G66" s="371"/>
      <c r="H66" s="371"/>
      <c r="I66" s="371"/>
      <c r="J66" s="371"/>
      <c r="K66" s="371"/>
      <c r="L66" s="371"/>
      <c r="M66" s="369"/>
      <c r="N66" s="369"/>
      <c r="O66" s="27"/>
    </row>
    <row r="67" spans="1:15" ht="16.5" thickTop="1" thickBot="1">
      <c r="A67" s="385"/>
      <c r="B67" s="391" t="s">
        <v>316</v>
      </c>
      <c r="C67" s="391"/>
      <c r="D67" s="392"/>
      <c r="E67" s="392"/>
      <c r="F67" s="392"/>
      <c r="G67" s="392"/>
      <c r="H67" s="392"/>
      <c r="I67" s="392"/>
      <c r="J67" s="392"/>
      <c r="K67" s="392"/>
      <c r="L67" s="392"/>
      <c r="M67" s="369"/>
      <c r="N67" s="369"/>
      <c r="O67" s="25"/>
    </row>
  </sheetData>
  <mergeCells count="123">
    <mergeCell ref="A55:A67"/>
    <mergeCell ref="B55:L55"/>
    <mergeCell ref="M55:N55"/>
    <mergeCell ref="B56:C56"/>
    <mergeCell ref="B57:C57"/>
    <mergeCell ref="D66:L66"/>
    <mergeCell ref="M66:N66"/>
    <mergeCell ref="B58:C58"/>
    <mergeCell ref="B59:C59"/>
    <mergeCell ref="B67:C67"/>
    <mergeCell ref="D67:L67"/>
    <mergeCell ref="M67:N67"/>
    <mergeCell ref="B64:C64"/>
    <mergeCell ref="D64:L64"/>
    <mergeCell ref="M64:N64"/>
    <mergeCell ref="B65:C65"/>
    <mergeCell ref="D65:L65"/>
    <mergeCell ref="M65:N65"/>
    <mergeCell ref="B66:C66"/>
    <mergeCell ref="B63:C63"/>
    <mergeCell ref="D63:L63"/>
    <mergeCell ref="A30:B30"/>
    <mergeCell ref="D56:L57"/>
    <mergeCell ref="M56:N57"/>
    <mergeCell ref="D58:L60"/>
    <mergeCell ref="M58:N60"/>
    <mergeCell ref="M63:N63"/>
    <mergeCell ref="B60:C60"/>
    <mergeCell ref="B61:C61"/>
    <mergeCell ref="D61:L61"/>
    <mergeCell ref="M61:N61"/>
    <mergeCell ref="B62:C62"/>
    <mergeCell ref="D62:L62"/>
    <mergeCell ref="M62:N62"/>
    <mergeCell ref="A39:B39"/>
    <mergeCell ref="A40:O40"/>
    <mergeCell ref="A41:O54"/>
    <mergeCell ref="O30:O31"/>
    <mergeCell ref="A31:B31"/>
    <mergeCell ref="A32:B32"/>
    <mergeCell ref="A33:B33"/>
    <mergeCell ref="A35:B35"/>
    <mergeCell ref="A36:B36"/>
    <mergeCell ref="A37:B37"/>
    <mergeCell ref="A38:B38"/>
    <mergeCell ref="A26:D26"/>
    <mergeCell ref="E26:O26"/>
    <mergeCell ref="A27:D27"/>
    <mergeCell ref="E27:K27"/>
    <mergeCell ref="L27:M27"/>
    <mergeCell ref="N27:O27"/>
    <mergeCell ref="A28:O28"/>
    <mergeCell ref="A29:E29"/>
    <mergeCell ref="F29:O29"/>
    <mergeCell ref="A23:D23"/>
    <mergeCell ref="E23:F23"/>
    <mergeCell ref="G23:K23"/>
    <mergeCell ref="L23:O23"/>
    <mergeCell ref="A24:D24"/>
    <mergeCell ref="E24:H24"/>
    <mergeCell ref="I24:L24"/>
    <mergeCell ref="M24:O24"/>
    <mergeCell ref="A25:D25"/>
    <mergeCell ref="F25:I25"/>
    <mergeCell ref="K25:N25"/>
    <mergeCell ref="A20:D20"/>
    <mergeCell ref="E20:H20"/>
    <mergeCell ref="I20:L20"/>
    <mergeCell ref="M20:O20"/>
    <mergeCell ref="A21:D21"/>
    <mergeCell ref="E21:O21"/>
    <mergeCell ref="A22:D22"/>
    <mergeCell ref="E22:F22"/>
    <mergeCell ref="G22:K22"/>
    <mergeCell ref="L22:O22"/>
    <mergeCell ref="A14:D14"/>
    <mergeCell ref="E14:H14"/>
    <mergeCell ref="I14:L14"/>
    <mergeCell ref="M14:O14"/>
    <mergeCell ref="A15:D15"/>
    <mergeCell ref="E15:O15"/>
    <mergeCell ref="A16:D19"/>
    <mergeCell ref="E16:I19"/>
    <mergeCell ref="J16:K16"/>
    <mergeCell ref="L16:O16"/>
    <mergeCell ref="J17:K17"/>
    <mergeCell ref="L17:O17"/>
    <mergeCell ref="J18:K18"/>
    <mergeCell ref="L18:O18"/>
    <mergeCell ref="J19:K19"/>
    <mergeCell ref="L19:O19"/>
    <mergeCell ref="A10:D10"/>
    <mergeCell ref="E10:O10"/>
    <mergeCell ref="A11:D11"/>
    <mergeCell ref="E11:O11"/>
    <mergeCell ref="A12:D12"/>
    <mergeCell ref="E12:H12"/>
    <mergeCell ref="I12:L12"/>
    <mergeCell ref="M12:O12"/>
    <mergeCell ref="A13:D13"/>
    <mergeCell ref="E13:O13"/>
    <mergeCell ref="A1:B4"/>
    <mergeCell ref="C1:M2"/>
    <mergeCell ref="N1:O4"/>
    <mergeCell ref="C3:M3"/>
    <mergeCell ref="C4:D4"/>
    <mergeCell ref="E4:I4"/>
    <mergeCell ref="J4:K4"/>
    <mergeCell ref="L4:M4"/>
    <mergeCell ref="A9:D9"/>
    <mergeCell ref="E9:K9"/>
    <mergeCell ref="L9:M9"/>
    <mergeCell ref="N9:O9"/>
    <mergeCell ref="A5:O5"/>
    <mergeCell ref="A6:O6"/>
    <mergeCell ref="A7:D7"/>
    <mergeCell ref="E7:H7"/>
    <mergeCell ref="I7:L7"/>
    <mergeCell ref="M7:O7"/>
    <mergeCell ref="A8:D8"/>
    <mergeCell ref="E8:H8"/>
    <mergeCell ref="I8:L8"/>
    <mergeCell ref="M8:O8"/>
  </mergeCells>
  <phoneticPr fontId="33" type="noConversion"/>
  <conditionalFormatting sqref="C39:O39">
    <cfRule type="cellIs" dxfId="15" priority="1" stopIfTrue="1" operator="equal">
      <formula>$E$23</formula>
    </cfRule>
    <cfRule type="cellIs" dxfId="14" priority="2" stopIfTrue="1" operator="equal">
      <formula>$E$22</formula>
    </cfRule>
  </conditionalFormatting>
  <printOptions horizontalCentered="1" verticalCentered="1"/>
  <pageMargins left="0.23622047244094491" right="0.27559055118110237" top="0.39370078740157483" bottom="0.39370078740157483" header="0" footer="0"/>
  <pageSetup scale="69"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38E94-7469-46FA-995F-2FFFB24EF603}">
  <sheetPr>
    <tabColor rgb="FFFF0000"/>
  </sheetPr>
  <dimension ref="A1:Q67"/>
  <sheetViews>
    <sheetView view="pageBreakPreview" topLeftCell="A32" zoomScaleNormal="130" zoomScaleSheetLayoutView="100" workbookViewId="0">
      <selection activeCell="D59" sqref="D59:L61"/>
    </sheetView>
  </sheetViews>
  <sheetFormatPr defaultColWidth="11.42578125" defaultRowHeight="12.75"/>
  <cols>
    <col min="1" max="1" width="11.28515625" style="24" bestFit="1" customWidth="1"/>
    <col min="2" max="4" width="7.85546875" style="24" bestFit="1" customWidth="1"/>
    <col min="5" max="5" width="7.7109375" style="24" bestFit="1" customWidth="1"/>
    <col min="6" max="13" width="7.85546875" style="24" bestFit="1" customWidth="1"/>
    <col min="14" max="15" width="9.7109375" style="24" customWidth="1"/>
    <col min="16" max="16" width="48" style="24" customWidth="1"/>
    <col min="17" max="16384" width="11.42578125" style="24"/>
  </cols>
  <sheetData>
    <row r="1" spans="1:16" ht="28.5" customHeight="1">
      <c r="A1" s="299"/>
      <c r="B1" s="299"/>
      <c r="C1" s="300" t="s">
        <v>207</v>
      </c>
      <c r="D1" s="300"/>
      <c r="E1" s="300"/>
      <c r="F1" s="300"/>
      <c r="G1" s="300"/>
      <c r="H1" s="300"/>
      <c r="I1" s="300"/>
      <c r="J1" s="300"/>
      <c r="K1" s="300"/>
      <c r="L1" s="300"/>
      <c r="M1" s="300"/>
      <c r="N1" s="299"/>
      <c r="O1" s="299"/>
    </row>
    <row r="2" spans="1:16" ht="36" customHeight="1">
      <c r="A2" s="299"/>
      <c r="B2" s="299"/>
      <c r="C2" s="300"/>
      <c r="D2" s="300"/>
      <c r="E2" s="300"/>
      <c r="F2" s="300"/>
      <c r="G2" s="300"/>
      <c r="H2" s="300"/>
      <c r="I2" s="300"/>
      <c r="J2" s="300"/>
      <c r="K2" s="300"/>
      <c r="L2" s="300"/>
      <c r="M2" s="300"/>
      <c r="N2" s="299"/>
      <c r="O2" s="299"/>
    </row>
    <row r="3" spans="1:16" ht="16.5" customHeight="1">
      <c r="A3" s="299"/>
      <c r="B3" s="299"/>
      <c r="C3" s="300" t="s">
        <v>208</v>
      </c>
      <c r="D3" s="300"/>
      <c r="E3" s="300"/>
      <c r="F3" s="300"/>
      <c r="G3" s="300"/>
      <c r="H3" s="300"/>
      <c r="I3" s="300"/>
      <c r="J3" s="300"/>
      <c r="K3" s="300"/>
      <c r="L3" s="300"/>
      <c r="M3" s="300"/>
      <c r="N3" s="299"/>
      <c r="O3" s="299"/>
    </row>
    <row r="4" spans="1:16" ht="15.75" customHeight="1">
      <c r="A4" s="299"/>
      <c r="B4" s="299"/>
      <c r="C4" s="300" t="s">
        <v>2</v>
      </c>
      <c r="D4" s="300"/>
      <c r="E4" s="300" t="s">
        <v>209</v>
      </c>
      <c r="F4" s="300"/>
      <c r="G4" s="300"/>
      <c r="H4" s="300"/>
      <c r="I4" s="300"/>
      <c r="J4" s="300" t="s">
        <v>4</v>
      </c>
      <c r="K4" s="300"/>
      <c r="L4" s="300">
        <v>7</v>
      </c>
      <c r="M4" s="300"/>
      <c r="N4" s="299"/>
      <c r="O4" s="299"/>
    </row>
    <row r="5" spans="1:16" ht="22.5" customHeight="1" thickBot="1">
      <c r="A5" s="307" t="s">
        <v>210</v>
      </c>
      <c r="B5" s="307"/>
      <c r="C5" s="307"/>
      <c r="D5" s="307"/>
      <c r="E5" s="307"/>
      <c r="F5" s="307"/>
      <c r="G5" s="307"/>
      <c r="H5" s="307"/>
      <c r="I5" s="307"/>
      <c r="J5" s="307"/>
      <c r="K5" s="307"/>
      <c r="L5" s="307"/>
      <c r="M5" s="307"/>
      <c r="N5" s="307"/>
      <c r="O5" s="307"/>
    </row>
    <row r="6" spans="1:16" ht="13.5" customHeight="1" thickBot="1">
      <c r="A6" s="405" t="s">
        <v>211</v>
      </c>
      <c r="B6" s="406"/>
      <c r="C6" s="406"/>
      <c r="D6" s="406"/>
      <c r="E6" s="406"/>
      <c r="F6" s="406"/>
      <c r="G6" s="406"/>
      <c r="H6" s="406"/>
      <c r="I6" s="406"/>
      <c r="J6" s="406"/>
      <c r="K6" s="406"/>
      <c r="L6" s="406"/>
      <c r="M6" s="406"/>
      <c r="N6" s="406"/>
      <c r="O6" s="407"/>
    </row>
    <row r="7" spans="1:16" ht="18.75" customHeight="1">
      <c r="A7" s="308" t="s">
        <v>212</v>
      </c>
      <c r="B7" s="309"/>
      <c r="C7" s="309"/>
      <c r="D7" s="309"/>
      <c r="E7" s="310" t="s">
        <v>213</v>
      </c>
      <c r="F7" s="310"/>
      <c r="G7" s="310"/>
      <c r="H7" s="310"/>
      <c r="I7" s="311" t="s">
        <v>214</v>
      </c>
      <c r="J7" s="311"/>
      <c r="K7" s="311"/>
      <c r="L7" s="311"/>
      <c r="M7" s="310" t="s">
        <v>215</v>
      </c>
      <c r="N7" s="310"/>
      <c r="O7" s="312"/>
    </row>
    <row r="8" spans="1:16" ht="18.75" customHeight="1">
      <c r="A8" s="301" t="s">
        <v>216</v>
      </c>
      <c r="B8" s="302"/>
      <c r="C8" s="302"/>
      <c r="D8" s="302"/>
      <c r="E8" s="303" t="s">
        <v>217</v>
      </c>
      <c r="F8" s="303"/>
      <c r="G8" s="303"/>
      <c r="H8" s="303"/>
      <c r="I8" s="313" t="s">
        <v>218</v>
      </c>
      <c r="J8" s="313"/>
      <c r="K8" s="313"/>
      <c r="L8" s="313"/>
      <c r="M8" s="303" t="s">
        <v>219</v>
      </c>
      <c r="N8" s="303"/>
      <c r="O8" s="306"/>
    </row>
    <row r="9" spans="1:16" ht="63.75" customHeight="1">
      <c r="A9" s="301" t="s">
        <v>220</v>
      </c>
      <c r="B9" s="302"/>
      <c r="C9" s="302"/>
      <c r="D9" s="302"/>
      <c r="E9" s="303" t="s">
        <v>32</v>
      </c>
      <c r="F9" s="303"/>
      <c r="G9" s="303"/>
      <c r="H9" s="303"/>
      <c r="I9" s="303"/>
      <c r="J9" s="303"/>
      <c r="K9" s="303"/>
      <c r="L9" s="304" t="s">
        <v>221</v>
      </c>
      <c r="M9" s="304"/>
      <c r="N9" s="305">
        <v>1</v>
      </c>
      <c r="O9" s="306"/>
      <c r="P9" s="45"/>
    </row>
    <row r="10" spans="1:16" ht="18.75" customHeight="1">
      <c r="A10" s="314" t="s">
        <v>222</v>
      </c>
      <c r="B10" s="315" t="s">
        <v>223</v>
      </c>
      <c r="C10" s="315" t="s">
        <v>223</v>
      </c>
      <c r="D10" s="315" t="s">
        <v>223</v>
      </c>
      <c r="E10" s="316" t="s">
        <v>317</v>
      </c>
      <c r="F10" s="303"/>
      <c r="G10" s="303"/>
      <c r="H10" s="303"/>
      <c r="I10" s="303"/>
      <c r="J10" s="303"/>
      <c r="K10" s="303"/>
      <c r="L10" s="303"/>
      <c r="M10" s="303"/>
      <c r="N10" s="303"/>
      <c r="O10" s="306"/>
    </row>
    <row r="11" spans="1:16" ht="24.75" customHeight="1">
      <c r="A11" s="314" t="s">
        <v>225</v>
      </c>
      <c r="B11" s="315" t="s">
        <v>226</v>
      </c>
      <c r="C11" s="315" t="s">
        <v>226</v>
      </c>
      <c r="D11" s="315" t="s">
        <v>226</v>
      </c>
      <c r="E11" s="303" t="s">
        <v>318</v>
      </c>
      <c r="F11" s="303"/>
      <c r="G11" s="303"/>
      <c r="H11" s="303"/>
      <c r="I11" s="303"/>
      <c r="J11" s="303"/>
      <c r="K11" s="303"/>
      <c r="L11" s="303"/>
      <c r="M11" s="303"/>
      <c r="N11" s="303"/>
      <c r="O11" s="306"/>
      <c r="P11" s="44"/>
    </row>
    <row r="12" spans="1:16" ht="18.75" customHeight="1">
      <c r="A12" s="314" t="s">
        <v>228</v>
      </c>
      <c r="B12" s="315" t="s">
        <v>229</v>
      </c>
      <c r="C12" s="315" t="s">
        <v>229</v>
      </c>
      <c r="D12" s="315" t="s">
        <v>229</v>
      </c>
      <c r="E12" s="303" t="s">
        <v>230</v>
      </c>
      <c r="F12" s="303"/>
      <c r="G12" s="303"/>
      <c r="H12" s="303"/>
      <c r="I12" s="315" t="s">
        <v>231</v>
      </c>
      <c r="J12" s="315" t="s">
        <v>232</v>
      </c>
      <c r="K12" s="315" t="s">
        <v>232</v>
      </c>
      <c r="L12" s="315" t="s">
        <v>232</v>
      </c>
      <c r="M12" s="303" t="s">
        <v>233</v>
      </c>
      <c r="N12" s="303"/>
      <c r="O12" s="306"/>
    </row>
    <row r="13" spans="1:16" ht="18.75" customHeight="1">
      <c r="A13" s="314" t="s">
        <v>234</v>
      </c>
      <c r="B13" s="315" t="s">
        <v>235</v>
      </c>
      <c r="C13" s="315" t="s">
        <v>235</v>
      </c>
      <c r="D13" s="315" t="s">
        <v>235</v>
      </c>
      <c r="E13" s="303" t="s">
        <v>236</v>
      </c>
      <c r="F13" s="303"/>
      <c r="G13" s="303"/>
      <c r="H13" s="303"/>
      <c r="I13" s="303"/>
      <c r="J13" s="303"/>
      <c r="K13" s="303"/>
      <c r="L13" s="303"/>
      <c r="M13" s="303"/>
      <c r="N13" s="303"/>
      <c r="O13" s="306"/>
    </row>
    <row r="14" spans="1:16" ht="24.75" customHeight="1">
      <c r="A14" s="314" t="s">
        <v>237</v>
      </c>
      <c r="B14" s="315" t="s">
        <v>238</v>
      </c>
      <c r="C14" s="315" t="s">
        <v>238</v>
      </c>
      <c r="D14" s="315" t="s">
        <v>238</v>
      </c>
      <c r="E14" s="303" t="s">
        <v>57</v>
      </c>
      <c r="F14" s="303"/>
      <c r="G14" s="303"/>
      <c r="H14" s="303"/>
      <c r="I14" s="302" t="s">
        <v>240</v>
      </c>
      <c r="J14" s="302"/>
      <c r="K14" s="302"/>
      <c r="L14" s="302"/>
      <c r="M14" s="303" t="s">
        <v>239</v>
      </c>
      <c r="N14" s="303"/>
      <c r="O14" s="306"/>
    </row>
    <row r="15" spans="1:16" ht="18.75" customHeight="1">
      <c r="A15" s="314" t="s">
        <v>241</v>
      </c>
      <c r="B15" s="315" t="s">
        <v>242</v>
      </c>
      <c r="C15" s="315" t="s">
        <v>242</v>
      </c>
      <c r="D15" s="315" t="s">
        <v>242</v>
      </c>
      <c r="E15" s="303" t="s">
        <v>319</v>
      </c>
      <c r="F15" s="303"/>
      <c r="G15" s="303"/>
      <c r="H15" s="303"/>
      <c r="I15" s="303"/>
      <c r="J15" s="303"/>
      <c r="K15" s="303"/>
      <c r="L15" s="303"/>
      <c r="M15" s="303"/>
      <c r="N15" s="303"/>
      <c r="O15" s="306"/>
    </row>
    <row r="16" spans="1:16" ht="10.5" customHeight="1">
      <c r="A16" s="317" t="s">
        <v>244</v>
      </c>
      <c r="B16" s="318"/>
      <c r="C16" s="318"/>
      <c r="D16" s="319"/>
      <c r="E16" s="323" t="s">
        <v>245</v>
      </c>
      <c r="F16" s="324"/>
      <c r="G16" s="324"/>
      <c r="H16" s="324"/>
      <c r="I16" s="325"/>
      <c r="J16" s="329" t="s">
        <v>246</v>
      </c>
      <c r="K16" s="330"/>
      <c r="L16" s="331" t="s">
        <v>247</v>
      </c>
      <c r="M16" s="332"/>
      <c r="N16" s="332"/>
      <c r="O16" s="333"/>
    </row>
    <row r="17" spans="1:15" ht="10.5" customHeight="1">
      <c r="A17" s="320"/>
      <c r="B17" s="321"/>
      <c r="C17" s="321"/>
      <c r="D17" s="322"/>
      <c r="E17" s="326"/>
      <c r="F17" s="327"/>
      <c r="G17" s="327"/>
      <c r="H17" s="327"/>
      <c r="I17" s="328"/>
      <c r="J17" s="329" t="s">
        <v>248</v>
      </c>
      <c r="K17" s="330"/>
      <c r="L17" s="331" t="s">
        <v>249</v>
      </c>
      <c r="M17" s="332"/>
      <c r="N17" s="332"/>
      <c r="O17" s="333"/>
    </row>
    <row r="18" spans="1:15" ht="10.5" customHeight="1">
      <c r="A18" s="320"/>
      <c r="B18" s="321"/>
      <c r="C18" s="321"/>
      <c r="D18" s="322"/>
      <c r="E18" s="326"/>
      <c r="F18" s="327"/>
      <c r="G18" s="327"/>
      <c r="H18" s="327"/>
      <c r="I18" s="328"/>
      <c r="J18" s="329" t="s">
        <v>250</v>
      </c>
      <c r="K18" s="330"/>
      <c r="L18" s="331" t="s">
        <v>320</v>
      </c>
      <c r="M18" s="332"/>
      <c r="N18" s="332"/>
      <c r="O18" s="333"/>
    </row>
    <row r="19" spans="1:15" ht="10.5" customHeight="1">
      <c r="A19" s="320"/>
      <c r="B19" s="321"/>
      <c r="C19" s="321"/>
      <c r="D19" s="322"/>
      <c r="E19" s="326"/>
      <c r="F19" s="327"/>
      <c r="G19" s="327"/>
      <c r="H19" s="327"/>
      <c r="I19" s="328"/>
      <c r="J19" s="329" t="s">
        <v>251</v>
      </c>
      <c r="K19" s="330"/>
      <c r="L19" s="331"/>
      <c r="M19" s="332"/>
      <c r="N19" s="332"/>
      <c r="O19" s="333"/>
    </row>
    <row r="20" spans="1:15" ht="18.75" customHeight="1">
      <c r="A20" s="314" t="s">
        <v>252</v>
      </c>
      <c r="B20" s="315"/>
      <c r="C20" s="315"/>
      <c r="D20" s="315"/>
      <c r="E20" s="303" t="s">
        <v>253</v>
      </c>
      <c r="F20" s="303"/>
      <c r="G20" s="303"/>
      <c r="H20" s="303"/>
      <c r="I20" s="315" t="s">
        <v>254</v>
      </c>
      <c r="J20" s="315" t="s">
        <v>255</v>
      </c>
      <c r="K20" s="315" t="s">
        <v>255</v>
      </c>
      <c r="L20" s="315" t="s">
        <v>255</v>
      </c>
      <c r="M20" s="305" t="s">
        <v>256</v>
      </c>
      <c r="N20" s="305"/>
      <c r="O20" s="334"/>
    </row>
    <row r="21" spans="1:15" ht="18.75" customHeight="1">
      <c r="A21" s="301" t="s">
        <v>257</v>
      </c>
      <c r="B21" s="302"/>
      <c r="C21" s="302"/>
      <c r="D21" s="302"/>
      <c r="E21" s="303" t="s">
        <v>258</v>
      </c>
      <c r="F21" s="303"/>
      <c r="G21" s="303"/>
      <c r="H21" s="303"/>
      <c r="I21" s="303"/>
      <c r="J21" s="303"/>
      <c r="K21" s="303"/>
      <c r="L21" s="303"/>
      <c r="M21" s="303"/>
      <c r="N21" s="303"/>
      <c r="O21" s="306"/>
    </row>
    <row r="22" spans="1:15" ht="18.75" customHeight="1">
      <c r="A22" s="301" t="s">
        <v>259</v>
      </c>
      <c r="B22" s="302"/>
      <c r="C22" s="302"/>
      <c r="D22" s="302"/>
      <c r="E22" s="335" t="s">
        <v>260</v>
      </c>
      <c r="F22" s="335"/>
      <c r="G22" s="336">
        <v>0.9</v>
      </c>
      <c r="H22" s="337"/>
      <c r="I22" s="337"/>
      <c r="J22" s="337"/>
      <c r="K22" s="337"/>
      <c r="L22" s="336">
        <v>1</v>
      </c>
      <c r="M22" s="337"/>
      <c r="N22" s="337"/>
      <c r="O22" s="338"/>
    </row>
    <row r="23" spans="1:15" ht="18.75" customHeight="1">
      <c r="A23" s="301" t="s">
        <v>261</v>
      </c>
      <c r="B23" s="302"/>
      <c r="C23" s="302"/>
      <c r="D23" s="302"/>
      <c r="E23" s="339" t="s">
        <v>262</v>
      </c>
      <c r="F23" s="339"/>
      <c r="G23" s="336">
        <v>0</v>
      </c>
      <c r="H23" s="337"/>
      <c r="I23" s="337"/>
      <c r="J23" s="337"/>
      <c r="K23" s="337"/>
      <c r="L23" s="336">
        <v>0.89</v>
      </c>
      <c r="M23" s="336"/>
      <c r="N23" s="336"/>
      <c r="O23" s="340"/>
    </row>
    <row r="24" spans="1:15" ht="40.5" customHeight="1">
      <c r="A24" s="301" t="s">
        <v>263</v>
      </c>
      <c r="B24" s="302"/>
      <c r="C24" s="302"/>
      <c r="D24" s="302"/>
      <c r="E24" s="303" t="s">
        <v>264</v>
      </c>
      <c r="F24" s="303"/>
      <c r="G24" s="303"/>
      <c r="H24" s="303"/>
      <c r="I24" s="302" t="s">
        <v>265</v>
      </c>
      <c r="J24" s="302"/>
      <c r="K24" s="302"/>
      <c r="L24" s="302"/>
      <c r="M24" s="303" t="s">
        <v>266</v>
      </c>
      <c r="N24" s="303"/>
      <c r="O24" s="306"/>
    </row>
    <row r="25" spans="1:15" ht="31.5" customHeight="1">
      <c r="A25" s="301" t="s">
        <v>267</v>
      </c>
      <c r="B25" s="302"/>
      <c r="C25" s="302"/>
      <c r="D25" s="302"/>
      <c r="E25" s="42" t="s">
        <v>266</v>
      </c>
      <c r="F25" s="302" t="s">
        <v>268</v>
      </c>
      <c r="G25" s="302"/>
      <c r="H25" s="302"/>
      <c r="I25" s="302"/>
      <c r="J25" s="42" t="s">
        <v>266</v>
      </c>
      <c r="K25" s="302" t="s">
        <v>269</v>
      </c>
      <c r="L25" s="302"/>
      <c r="M25" s="302"/>
      <c r="N25" s="302"/>
      <c r="O25" s="42" t="s">
        <v>266</v>
      </c>
    </row>
    <row r="26" spans="1:15" ht="17.25" customHeight="1">
      <c r="A26" s="341" t="s">
        <v>270</v>
      </c>
      <c r="B26" s="342"/>
      <c r="C26" s="342"/>
      <c r="D26" s="342"/>
      <c r="E26" s="303"/>
      <c r="F26" s="303"/>
      <c r="G26" s="303"/>
      <c r="H26" s="303"/>
      <c r="I26" s="303"/>
      <c r="J26" s="303"/>
      <c r="K26" s="303"/>
      <c r="L26" s="303"/>
      <c r="M26" s="303"/>
      <c r="N26" s="303"/>
      <c r="O26" s="306"/>
    </row>
    <row r="27" spans="1:15" ht="17.25" customHeight="1" thickBot="1">
      <c r="A27" s="343" t="s">
        <v>271</v>
      </c>
      <c r="B27" s="344" t="s">
        <v>272</v>
      </c>
      <c r="C27" s="344" t="s">
        <v>272</v>
      </c>
      <c r="D27" s="344" t="s">
        <v>272</v>
      </c>
      <c r="E27" s="345" t="s">
        <v>273</v>
      </c>
      <c r="F27" s="345"/>
      <c r="G27" s="345"/>
      <c r="H27" s="345"/>
      <c r="I27" s="345"/>
      <c r="J27" s="345"/>
      <c r="K27" s="345"/>
      <c r="L27" s="346" t="s">
        <v>274</v>
      </c>
      <c r="M27" s="346"/>
      <c r="N27" s="347">
        <v>44952</v>
      </c>
      <c r="O27" s="348"/>
    </row>
    <row r="28" spans="1:15" ht="13.5" customHeight="1">
      <c r="A28" s="408" t="s">
        <v>275</v>
      </c>
      <c r="B28" s="409"/>
      <c r="C28" s="409"/>
      <c r="D28" s="409"/>
      <c r="E28" s="409"/>
      <c r="F28" s="409"/>
      <c r="G28" s="409"/>
      <c r="H28" s="409"/>
      <c r="I28" s="409"/>
      <c r="J28" s="409"/>
      <c r="K28" s="409"/>
      <c r="L28" s="409"/>
      <c r="M28" s="409"/>
      <c r="N28" s="409"/>
      <c r="O28" s="410"/>
    </row>
    <row r="29" spans="1:15" ht="13.5" customHeight="1">
      <c r="A29" s="349" t="s">
        <v>276</v>
      </c>
      <c r="B29" s="349"/>
      <c r="C29" s="349"/>
      <c r="D29" s="349"/>
      <c r="E29" s="349"/>
      <c r="F29" s="411"/>
      <c r="G29" s="412"/>
      <c r="H29" s="412"/>
      <c r="I29" s="412"/>
      <c r="J29" s="412"/>
      <c r="K29" s="412"/>
      <c r="L29" s="412"/>
      <c r="M29" s="412"/>
      <c r="N29" s="412"/>
      <c r="O29" s="412"/>
    </row>
    <row r="30" spans="1:15" ht="10.5" customHeight="1">
      <c r="A30" s="350" t="s">
        <v>246</v>
      </c>
      <c r="B30" s="350"/>
      <c r="C30" s="38"/>
      <c r="D30" s="38"/>
      <c r="E30" s="60">
        <v>0.24</v>
      </c>
      <c r="F30" s="38"/>
      <c r="G30" s="38"/>
      <c r="H30" s="60">
        <v>0.24</v>
      </c>
      <c r="I30" s="38"/>
      <c r="J30" s="38"/>
      <c r="K30" s="38"/>
      <c r="L30" s="38"/>
      <c r="M30" s="38"/>
      <c r="N30" s="38"/>
      <c r="O30" s="413"/>
    </row>
    <row r="31" spans="1:15" ht="10.5" customHeight="1">
      <c r="A31" s="350" t="s">
        <v>248</v>
      </c>
      <c r="B31" s="350"/>
      <c r="C31" s="38"/>
      <c r="D31" s="38"/>
      <c r="E31" s="60">
        <v>0.24</v>
      </c>
      <c r="F31" s="38"/>
      <c r="G31" s="38"/>
      <c r="H31" s="60">
        <v>0.24</v>
      </c>
      <c r="I31" s="38"/>
      <c r="J31" s="38"/>
      <c r="K31" s="38"/>
      <c r="L31" s="38"/>
      <c r="M31" s="38"/>
      <c r="N31" s="38"/>
      <c r="O31" s="413"/>
    </row>
    <row r="32" spans="1:15" ht="10.5" customHeight="1">
      <c r="A32" s="350" t="s">
        <v>250</v>
      </c>
      <c r="B32" s="350"/>
      <c r="C32" s="38"/>
      <c r="D32" s="38"/>
      <c r="E32" s="38"/>
      <c r="F32" s="38"/>
      <c r="G32" s="38"/>
      <c r="H32" s="38"/>
      <c r="I32" s="38"/>
      <c r="J32" s="38"/>
      <c r="K32" s="38"/>
      <c r="L32" s="38"/>
      <c r="M32" s="38"/>
      <c r="N32" s="38"/>
      <c r="O32" s="37"/>
    </row>
    <row r="33" spans="1:17" ht="10.5" customHeight="1">
      <c r="A33" s="350" t="s">
        <v>277</v>
      </c>
      <c r="B33" s="350"/>
      <c r="C33" s="38"/>
      <c r="D33" s="38"/>
      <c r="E33" s="38"/>
      <c r="F33" s="38"/>
      <c r="G33" s="38"/>
      <c r="H33" s="38"/>
      <c r="I33" s="38"/>
      <c r="J33" s="38"/>
      <c r="K33" s="38"/>
      <c r="L33" s="38"/>
      <c r="M33" s="38"/>
      <c r="N33" s="38"/>
      <c r="O33" s="37"/>
    </row>
    <row r="34" spans="1:17" ht="14.25" customHeight="1">
      <c r="A34" s="36" t="s">
        <v>278</v>
      </c>
      <c r="B34" s="26" t="s">
        <v>279</v>
      </c>
      <c r="C34" s="26" t="s">
        <v>280</v>
      </c>
      <c r="D34" s="26" t="s">
        <v>281</v>
      </c>
      <c r="E34" s="26" t="s">
        <v>282</v>
      </c>
      <c r="F34" s="26" t="s">
        <v>283</v>
      </c>
      <c r="G34" s="26" t="s">
        <v>284</v>
      </c>
      <c r="H34" s="26" t="s">
        <v>285</v>
      </c>
      <c r="I34" s="26" t="s">
        <v>286</v>
      </c>
      <c r="J34" s="26" t="s">
        <v>287</v>
      </c>
      <c r="K34" s="26" t="s">
        <v>288</v>
      </c>
      <c r="L34" s="26" t="s">
        <v>289</v>
      </c>
      <c r="M34" s="26" t="s">
        <v>290</v>
      </c>
      <c r="N34" s="26" t="s">
        <v>291</v>
      </c>
      <c r="O34" s="26" t="s">
        <v>292</v>
      </c>
    </row>
    <row r="35" spans="1:17">
      <c r="A35" s="379" t="s">
        <v>293</v>
      </c>
      <c r="B35" s="379"/>
      <c r="C35" s="34" t="e">
        <f>+C30/C31/C32*100</f>
        <v>#DIV/0!</v>
      </c>
      <c r="D35" s="34" t="e">
        <f t="shared" ref="D35:N35" si="0">+D30/D31</f>
        <v>#DIV/0!</v>
      </c>
      <c r="E35" s="34">
        <f t="shared" si="0"/>
        <v>1</v>
      </c>
      <c r="F35" s="34" t="e">
        <f t="shared" si="0"/>
        <v>#DIV/0!</v>
      </c>
      <c r="G35" s="34" t="e">
        <f t="shared" si="0"/>
        <v>#DIV/0!</v>
      </c>
      <c r="H35" s="34">
        <f t="shared" si="0"/>
        <v>1</v>
      </c>
      <c r="I35" s="34" t="e">
        <f t="shared" si="0"/>
        <v>#DIV/0!</v>
      </c>
      <c r="J35" s="34" t="e">
        <f t="shared" si="0"/>
        <v>#DIV/0!</v>
      </c>
      <c r="K35" s="34" t="e">
        <f t="shared" si="0"/>
        <v>#DIV/0!</v>
      </c>
      <c r="L35" s="34" t="e">
        <f t="shared" si="0"/>
        <v>#DIV/0!</v>
      </c>
      <c r="M35" s="34" t="e">
        <f t="shared" si="0"/>
        <v>#DIV/0!</v>
      </c>
      <c r="N35" s="34" t="e">
        <f t="shared" si="0"/>
        <v>#DIV/0!</v>
      </c>
      <c r="O35" s="35" t="e">
        <f>+AVERAGE(C35:N35)</f>
        <v>#DIV/0!</v>
      </c>
    </row>
    <row r="36" spans="1:17">
      <c r="A36" s="380" t="s">
        <v>294</v>
      </c>
      <c r="B36" s="380"/>
      <c r="C36" s="43">
        <v>1</v>
      </c>
      <c r="D36" s="43">
        <v>1</v>
      </c>
      <c r="E36" s="43">
        <v>1</v>
      </c>
      <c r="F36" s="43">
        <v>1</v>
      </c>
      <c r="G36" s="43">
        <v>1</v>
      </c>
      <c r="H36" s="43">
        <v>1</v>
      </c>
      <c r="I36" s="43">
        <v>1</v>
      </c>
      <c r="J36" s="43">
        <v>1</v>
      </c>
      <c r="K36" s="43">
        <v>1</v>
      </c>
      <c r="L36" s="43">
        <v>1</v>
      </c>
      <c r="M36" s="43">
        <v>1</v>
      </c>
      <c r="N36" s="43">
        <v>1</v>
      </c>
      <c r="O36" s="32">
        <f>+AVERAGE(C36:N36)</f>
        <v>1</v>
      </c>
    </row>
    <row r="37" spans="1:17">
      <c r="A37" s="381" t="s">
        <v>295</v>
      </c>
      <c r="B37" s="382"/>
      <c r="C37" s="30" t="e">
        <f t="shared" ref="C37:O37" si="1">+C35/C36</f>
        <v>#DIV/0!</v>
      </c>
      <c r="D37" s="30" t="e">
        <f t="shared" si="1"/>
        <v>#DIV/0!</v>
      </c>
      <c r="E37" s="30">
        <f t="shared" si="1"/>
        <v>1</v>
      </c>
      <c r="F37" s="30" t="e">
        <f t="shared" si="1"/>
        <v>#DIV/0!</v>
      </c>
      <c r="G37" s="30" t="e">
        <f t="shared" si="1"/>
        <v>#DIV/0!</v>
      </c>
      <c r="H37" s="30">
        <f t="shared" si="1"/>
        <v>1</v>
      </c>
      <c r="I37" s="30" t="e">
        <f t="shared" si="1"/>
        <v>#DIV/0!</v>
      </c>
      <c r="J37" s="30" t="e">
        <f t="shared" si="1"/>
        <v>#DIV/0!</v>
      </c>
      <c r="K37" s="30" t="e">
        <f t="shared" si="1"/>
        <v>#DIV/0!</v>
      </c>
      <c r="L37" s="30" t="e">
        <f t="shared" si="1"/>
        <v>#DIV/0!</v>
      </c>
      <c r="M37" s="30" t="e">
        <f t="shared" si="1"/>
        <v>#DIV/0!</v>
      </c>
      <c r="N37" s="30" t="e">
        <f t="shared" si="1"/>
        <v>#DIV/0!</v>
      </c>
      <c r="O37" s="30" t="e">
        <f t="shared" si="1"/>
        <v>#DIV/0!</v>
      </c>
      <c r="Q37" s="31"/>
    </row>
    <row r="38" spans="1:17">
      <c r="A38" s="381" t="s">
        <v>296</v>
      </c>
      <c r="B38" s="382"/>
      <c r="C38" s="30" t="e">
        <f>+C37</f>
        <v>#DIV/0!</v>
      </c>
      <c r="D38" s="30" t="e">
        <f>+SUM(C37:D37)/2</f>
        <v>#DIV/0!</v>
      </c>
      <c r="E38" s="30" t="e">
        <f>+SUM(C37:E37)/3</f>
        <v>#DIV/0!</v>
      </c>
      <c r="F38" s="30" t="e">
        <f>+SUM(C37:F37)/4</f>
        <v>#DIV/0!</v>
      </c>
      <c r="G38" s="30" t="e">
        <f>+SUM(C37:G37)/5</f>
        <v>#DIV/0!</v>
      </c>
      <c r="H38" s="30" t="e">
        <f>+SUM(C37:H37)/6</f>
        <v>#DIV/0!</v>
      </c>
      <c r="I38" s="30" t="e">
        <f>+SUM(C37:I37)/7</f>
        <v>#DIV/0!</v>
      </c>
      <c r="J38" s="30" t="e">
        <f>+SUM(C37:J37)/8</f>
        <v>#DIV/0!</v>
      </c>
      <c r="K38" s="30" t="e">
        <f>+SUM(C37:K37)/9</f>
        <v>#DIV/0!</v>
      </c>
      <c r="L38" s="30" t="e">
        <f>+SUM(C37:L37)/10</f>
        <v>#DIV/0!</v>
      </c>
      <c r="M38" s="30" t="e">
        <f>+SUM(C37:M37)/11</f>
        <v>#DIV/0!</v>
      </c>
      <c r="N38" s="30" t="e">
        <f>+SUM(C37:N37)/12</f>
        <v>#DIV/0!</v>
      </c>
      <c r="O38" s="30" t="e">
        <f>+AVERAGE(C38:N38)</f>
        <v>#DIV/0!</v>
      </c>
    </row>
    <row r="39" spans="1:17">
      <c r="A39" s="372" t="s">
        <v>297</v>
      </c>
      <c r="B39" s="373"/>
      <c r="C39" s="29" t="e">
        <f t="shared" ref="C39:O39" si="2">IF(C37&lt;=$L$23,$E$23,IF(C37&gt;=$L$22,$E$22))</f>
        <v>#DIV/0!</v>
      </c>
      <c r="D39" s="29" t="e">
        <f t="shared" si="2"/>
        <v>#DIV/0!</v>
      </c>
      <c r="E39" s="29" t="str">
        <f t="shared" si="2"/>
        <v>ALTO</v>
      </c>
      <c r="F39" s="29" t="e">
        <f t="shared" si="2"/>
        <v>#DIV/0!</v>
      </c>
      <c r="G39" s="29" t="e">
        <f t="shared" si="2"/>
        <v>#DIV/0!</v>
      </c>
      <c r="H39" s="29" t="str">
        <f t="shared" si="2"/>
        <v>ALTO</v>
      </c>
      <c r="I39" s="29" t="e">
        <f t="shared" si="2"/>
        <v>#DIV/0!</v>
      </c>
      <c r="J39" s="29" t="e">
        <f t="shared" si="2"/>
        <v>#DIV/0!</v>
      </c>
      <c r="K39" s="29" t="e">
        <f t="shared" si="2"/>
        <v>#DIV/0!</v>
      </c>
      <c r="L39" s="29" t="e">
        <f t="shared" si="2"/>
        <v>#DIV/0!</v>
      </c>
      <c r="M39" s="29" t="e">
        <f t="shared" si="2"/>
        <v>#DIV/0!</v>
      </c>
      <c r="N39" s="29" t="e">
        <f t="shared" si="2"/>
        <v>#DIV/0!</v>
      </c>
      <c r="O39" s="29" t="e">
        <f t="shared" si="2"/>
        <v>#DIV/0!</v>
      </c>
    </row>
    <row r="40" spans="1:17" ht="15" customHeight="1">
      <c r="A40" s="374" t="s">
        <v>298</v>
      </c>
      <c r="B40" s="375"/>
      <c r="C40" s="375"/>
      <c r="D40" s="375"/>
      <c r="E40" s="375"/>
      <c r="F40" s="375"/>
      <c r="G40" s="375"/>
      <c r="H40" s="375"/>
      <c r="I40" s="375"/>
      <c r="J40" s="375"/>
      <c r="K40" s="375"/>
      <c r="L40" s="375"/>
      <c r="M40" s="375"/>
      <c r="N40" s="375"/>
      <c r="O40" s="376"/>
    </row>
    <row r="41" spans="1:17" ht="15" customHeight="1">
      <c r="A41" s="377"/>
      <c r="B41" s="377"/>
      <c r="C41" s="377"/>
      <c r="D41" s="377"/>
      <c r="E41" s="377"/>
      <c r="F41" s="377"/>
      <c r="G41" s="377"/>
      <c r="H41" s="377"/>
      <c r="I41" s="377"/>
      <c r="J41" s="377"/>
      <c r="K41" s="377"/>
      <c r="L41" s="377"/>
      <c r="M41" s="377"/>
      <c r="N41" s="377"/>
      <c r="O41" s="377"/>
    </row>
    <row r="42" spans="1:17" ht="15" customHeight="1">
      <c r="A42" s="377"/>
      <c r="B42" s="377"/>
      <c r="C42" s="377"/>
      <c r="D42" s="377"/>
      <c r="E42" s="377"/>
      <c r="F42" s="377"/>
      <c r="G42" s="377"/>
      <c r="H42" s="377"/>
      <c r="I42" s="377"/>
      <c r="J42" s="377"/>
      <c r="K42" s="377"/>
      <c r="L42" s="377"/>
      <c r="M42" s="377"/>
      <c r="N42" s="377"/>
      <c r="O42" s="377"/>
    </row>
    <row r="43" spans="1:17" ht="12.75" customHeight="1">
      <c r="A43" s="377"/>
      <c r="B43" s="377"/>
      <c r="C43" s="377"/>
      <c r="D43" s="377"/>
      <c r="E43" s="377"/>
      <c r="F43" s="377"/>
      <c r="G43" s="377"/>
      <c r="H43" s="377"/>
      <c r="I43" s="377"/>
      <c r="J43" s="377"/>
      <c r="K43" s="377"/>
      <c r="L43" s="377"/>
      <c r="M43" s="377"/>
      <c r="N43" s="377"/>
      <c r="O43" s="377"/>
    </row>
    <row r="44" spans="1:17" ht="12.75" customHeight="1">
      <c r="A44" s="377"/>
      <c r="B44" s="377"/>
      <c r="C44" s="377"/>
      <c r="D44" s="377"/>
      <c r="E44" s="377"/>
      <c r="F44" s="377"/>
      <c r="G44" s="377"/>
      <c r="H44" s="377"/>
      <c r="I44" s="377"/>
      <c r="J44" s="377"/>
      <c r="K44" s="377"/>
      <c r="L44" s="377"/>
      <c r="M44" s="377"/>
      <c r="N44" s="377"/>
      <c r="O44" s="377"/>
    </row>
    <row r="45" spans="1:17" ht="12.75" customHeight="1">
      <c r="A45" s="377"/>
      <c r="B45" s="377"/>
      <c r="C45" s="377"/>
      <c r="D45" s="377"/>
      <c r="E45" s="377"/>
      <c r="F45" s="377"/>
      <c r="G45" s="377"/>
      <c r="H45" s="377"/>
      <c r="I45" s="377"/>
      <c r="J45" s="377"/>
      <c r="K45" s="377"/>
      <c r="L45" s="377"/>
      <c r="M45" s="377"/>
      <c r="N45" s="377"/>
      <c r="O45" s="377"/>
    </row>
    <row r="46" spans="1:17" ht="12.75" customHeight="1">
      <c r="A46" s="377"/>
      <c r="B46" s="377"/>
      <c r="C46" s="377"/>
      <c r="D46" s="377"/>
      <c r="E46" s="377"/>
      <c r="F46" s="377"/>
      <c r="G46" s="377"/>
      <c r="H46" s="377"/>
      <c r="I46" s="377"/>
      <c r="J46" s="377"/>
      <c r="K46" s="377"/>
      <c r="L46" s="377"/>
      <c r="M46" s="377"/>
      <c r="N46" s="377"/>
      <c r="O46" s="377"/>
    </row>
    <row r="47" spans="1:17" ht="12.75" customHeight="1">
      <c r="A47" s="377"/>
      <c r="B47" s="377"/>
      <c r="C47" s="377"/>
      <c r="D47" s="377"/>
      <c r="E47" s="377"/>
      <c r="F47" s="377"/>
      <c r="G47" s="377"/>
      <c r="H47" s="377"/>
      <c r="I47" s="377"/>
      <c r="J47" s="377"/>
      <c r="K47" s="377"/>
      <c r="L47" s="377"/>
      <c r="M47" s="377"/>
      <c r="N47" s="377"/>
      <c r="O47" s="377"/>
    </row>
    <row r="48" spans="1:17" ht="12.75" customHeight="1">
      <c r="A48" s="377"/>
      <c r="B48" s="377"/>
      <c r="C48" s="377"/>
      <c r="D48" s="377"/>
      <c r="E48" s="377"/>
      <c r="F48" s="377"/>
      <c r="G48" s="377"/>
      <c r="H48" s="377"/>
      <c r="I48" s="377"/>
      <c r="J48" s="377"/>
      <c r="K48" s="377"/>
      <c r="L48" s="377"/>
      <c r="M48" s="377"/>
      <c r="N48" s="377"/>
      <c r="O48" s="377"/>
    </row>
    <row r="49" spans="1:15" ht="12.75" customHeight="1">
      <c r="A49" s="377"/>
      <c r="B49" s="377"/>
      <c r="C49" s="377"/>
      <c r="D49" s="377"/>
      <c r="E49" s="377"/>
      <c r="F49" s="377"/>
      <c r="G49" s="377"/>
      <c r="H49" s="377"/>
      <c r="I49" s="377"/>
      <c r="J49" s="377"/>
      <c r="K49" s="377"/>
      <c r="L49" s="377"/>
      <c r="M49" s="377"/>
      <c r="N49" s="377"/>
      <c r="O49" s="377"/>
    </row>
    <row r="50" spans="1:15" ht="12.75" customHeight="1">
      <c r="A50" s="377"/>
      <c r="B50" s="377"/>
      <c r="C50" s="377"/>
      <c r="D50" s="377"/>
      <c r="E50" s="377"/>
      <c r="F50" s="377"/>
      <c r="G50" s="377"/>
      <c r="H50" s="377"/>
      <c r="I50" s="377"/>
      <c r="J50" s="377"/>
      <c r="K50" s="377"/>
      <c r="L50" s="377"/>
      <c r="M50" s="377"/>
      <c r="N50" s="377"/>
      <c r="O50" s="377"/>
    </row>
    <row r="51" spans="1:15">
      <c r="A51" s="377"/>
      <c r="B51" s="377"/>
      <c r="C51" s="377"/>
      <c r="D51" s="377"/>
      <c r="E51" s="377"/>
      <c r="F51" s="377"/>
      <c r="G51" s="377"/>
      <c r="H51" s="377"/>
      <c r="I51" s="377"/>
      <c r="J51" s="377"/>
      <c r="K51" s="377"/>
      <c r="L51" s="377"/>
      <c r="M51" s="377"/>
      <c r="N51" s="377"/>
      <c r="O51" s="377"/>
    </row>
    <row r="52" spans="1:15">
      <c r="A52" s="377"/>
      <c r="B52" s="377"/>
      <c r="C52" s="377"/>
      <c r="D52" s="377"/>
      <c r="E52" s="377"/>
      <c r="F52" s="377"/>
      <c r="G52" s="377"/>
      <c r="H52" s="377"/>
      <c r="I52" s="377"/>
      <c r="J52" s="377"/>
      <c r="K52" s="377"/>
      <c r="L52" s="377"/>
      <c r="M52" s="377"/>
      <c r="N52" s="377"/>
      <c r="O52" s="377"/>
    </row>
    <row r="53" spans="1:15">
      <c r="A53" s="377"/>
      <c r="B53" s="377"/>
      <c r="C53" s="377"/>
      <c r="D53" s="377"/>
      <c r="E53" s="377"/>
      <c r="F53" s="377"/>
      <c r="G53" s="377"/>
      <c r="H53" s="377"/>
      <c r="I53" s="377"/>
      <c r="J53" s="377"/>
      <c r="K53" s="377"/>
      <c r="L53" s="377"/>
      <c r="M53" s="377"/>
      <c r="N53" s="377"/>
      <c r="O53" s="377"/>
    </row>
    <row r="54" spans="1:15" ht="13.5" thickBot="1">
      <c r="A54" s="378"/>
      <c r="B54" s="378"/>
      <c r="C54" s="378"/>
      <c r="D54" s="378"/>
      <c r="E54" s="378"/>
      <c r="F54" s="378"/>
      <c r="G54" s="378"/>
      <c r="H54" s="378"/>
      <c r="I54" s="378"/>
      <c r="J54" s="378"/>
      <c r="K54" s="378"/>
      <c r="L54" s="378"/>
      <c r="M54" s="378"/>
      <c r="N54" s="378"/>
      <c r="O54" s="378"/>
    </row>
    <row r="55" spans="1:15" ht="37.5" customHeight="1" thickBot="1">
      <c r="A55" s="383" t="s">
        <v>299</v>
      </c>
      <c r="B55" s="386" t="s">
        <v>300</v>
      </c>
      <c r="C55" s="387"/>
      <c r="D55" s="387"/>
      <c r="E55" s="387"/>
      <c r="F55" s="387"/>
      <c r="G55" s="387"/>
      <c r="H55" s="387"/>
      <c r="I55" s="387"/>
      <c r="J55" s="387"/>
      <c r="K55" s="387"/>
      <c r="L55" s="387"/>
      <c r="M55" s="389" t="s">
        <v>301</v>
      </c>
      <c r="N55" s="390"/>
      <c r="O55" s="28" t="s">
        <v>302</v>
      </c>
    </row>
    <row r="56" spans="1:15" ht="15.75" thickTop="1">
      <c r="A56" s="384"/>
      <c r="B56" s="370" t="s">
        <v>303</v>
      </c>
      <c r="C56" s="370"/>
      <c r="D56" s="393" t="s">
        <v>321</v>
      </c>
      <c r="E56" s="394"/>
      <c r="F56" s="394"/>
      <c r="G56" s="394"/>
      <c r="H56" s="394"/>
      <c r="I56" s="394"/>
      <c r="J56" s="394"/>
      <c r="K56" s="394"/>
      <c r="L56" s="395"/>
      <c r="M56" s="357" t="s">
        <v>266</v>
      </c>
      <c r="N56" s="358"/>
      <c r="O56" s="27"/>
    </row>
    <row r="57" spans="1:15" ht="15">
      <c r="A57" s="384"/>
      <c r="B57" s="370" t="s">
        <v>305</v>
      </c>
      <c r="C57" s="370"/>
      <c r="D57" s="361"/>
      <c r="E57" s="362"/>
      <c r="F57" s="362"/>
      <c r="G57" s="362"/>
      <c r="H57" s="362"/>
      <c r="I57" s="362"/>
      <c r="J57" s="362"/>
      <c r="K57" s="362"/>
      <c r="L57" s="363"/>
      <c r="M57" s="367"/>
      <c r="N57" s="368"/>
      <c r="O57" s="27"/>
    </row>
    <row r="58" spans="1:15" ht="15.75" thickBot="1">
      <c r="A58" s="384"/>
      <c r="B58" s="370" t="s">
        <v>306</v>
      </c>
      <c r="C58" s="370"/>
      <c r="D58" s="364"/>
      <c r="E58" s="365"/>
      <c r="F58" s="365"/>
      <c r="G58" s="365"/>
      <c r="H58" s="365"/>
      <c r="I58" s="365"/>
      <c r="J58" s="365"/>
      <c r="K58" s="365"/>
      <c r="L58" s="366"/>
      <c r="M58" s="359"/>
      <c r="N58" s="360"/>
      <c r="O58" s="27"/>
    </row>
    <row r="59" spans="1:15" ht="15.75" thickTop="1">
      <c r="A59" s="384"/>
      <c r="B59" s="370" t="s">
        <v>308</v>
      </c>
      <c r="C59" s="370"/>
      <c r="D59" s="393" t="s">
        <v>322</v>
      </c>
      <c r="E59" s="394"/>
      <c r="F59" s="394"/>
      <c r="G59" s="394"/>
      <c r="H59" s="394"/>
      <c r="I59" s="394"/>
      <c r="J59" s="394"/>
      <c r="K59" s="394"/>
      <c r="L59" s="395"/>
      <c r="M59" s="357" t="s">
        <v>266</v>
      </c>
      <c r="N59" s="358"/>
      <c r="O59" s="27"/>
    </row>
    <row r="60" spans="1:15" ht="15">
      <c r="A60" s="384"/>
      <c r="B60" s="370" t="s">
        <v>309</v>
      </c>
      <c r="C60" s="370"/>
      <c r="D60" s="361"/>
      <c r="E60" s="362"/>
      <c r="F60" s="362"/>
      <c r="G60" s="362"/>
      <c r="H60" s="362"/>
      <c r="I60" s="362"/>
      <c r="J60" s="362"/>
      <c r="K60" s="362"/>
      <c r="L60" s="363"/>
      <c r="M60" s="367"/>
      <c r="N60" s="368"/>
      <c r="O60" s="27"/>
    </row>
    <row r="61" spans="1:15" ht="15.75" thickBot="1">
      <c r="A61" s="384"/>
      <c r="B61" s="370" t="s">
        <v>310</v>
      </c>
      <c r="C61" s="370"/>
      <c r="D61" s="364"/>
      <c r="E61" s="365"/>
      <c r="F61" s="365"/>
      <c r="G61" s="365"/>
      <c r="H61" s="365"/>
      <c r="I61" s="365"/>
      <c r="J61" s="365"/>
      <c r="K61" s="365"/>
      <c r="L61" s="366"/>
      <c r="M61" s="359"/>
      <c r="N61" s="360"/>
      <c r="O61" s="27"/>
    </row>
    <row r="62" spans="1:15" ht="16.5" thickTop="1" thickBot="1">
      <c r="A62" s="384"/>
      <c r="B62" s="370" t="s">
        <v>311</v>
      </c>
      <c r="C62" s="370"/>
      <c r="D62" s="371"/>
      <c r="E62" s="371"/>
      <c r="F62" s="371"/>
      <c r="G62" s="371"/>
      <c r="H62" s="371"/>
      <c r="I62" s="371"/>
      <c r="J62" s="371"/>
      <c r="K62" s="371"/>
      <c r="L62" s="371"/>
      <c r="M62" s="369"/>
      <c r="N62" s="369"/>
      <c r="O62" s="27"/>
    </row>
    <row r="63" spans="1:15" ht="16.5" thickTop="1" thickBot="1">
      <c r="A63" s="384"/>
      <c r="B63" s="370" t="s">
        <v>312</v>
      </c>
      <c r="C63" s="370"/>
      <c r="D63" s="371"/>
      <c r="E63" s="371"/>
      <c r="F63" s="371"/>
      <c r="G63" s="371"/>
      <c r="H63" s="371"/>
      <c r="I63" s="371"/>
      <c r="J63" s="371"/>
      <c r="K63" s="371"/>
      <c r="L63" s="371"/>
      <c r="M63" s="369"/>
      <c r="N63" s="369"/>
      <c r="O63" s="27"/>
    </row>
    <row r="64" spans="1:15" ht="19.5" customHeight="1" thickTop="1" thickBot="1">
      <c r="A64" s="384"/>
      <c r="B64" s="370" t="s">
        <v>313</v>
      </c>
      <c r="C64" s="370"/>
      <c r="D64" s="371"/>
      <c r="E64" s="371"/>
      <c r="F64" s="371"/>
      <c r="G64" s="371"/>
      <c r="H64" s="371"/>
      <c r="I64" s="371"/>
      <c r="J64" s="371"/>
      <c r="K64" s="371"/>
      <c r="L64" s="371"/>
      <c r="M64" s="369"/>
      <c r="N64" s="369"/>
      <c r="O64" s="27"/>
    </row>
    <row r="65" spans="1:15" ht="16.5" thickTop="1" thickBot="1">
      <c r="A65" s="384"/>
      <c r="B65" s="370" t="s">
        <v>314</v>
      </c>
      <c r="C65" s="370"/>
      <c r="D65" s="371"/>
      <c r="E65" s="371"/>
      <c r="F65" s="371"/>
      <c r="G65" s="371"/>
      <c r="H65" s="371"/>
      <c r="I65" s="371"/>
      <c r="J65" s="371"/>
      <c r="K65" s="371"/>
      <c r="L65" s="371"/>
      <c r="M65" s="369"/>
      <c r="N65" s="369"/>
      <c r="O65" s="27"/>
    </row>
    <row r="66" spans="1:15" ht="12.75" customHeight="1" thickTop="1" thickBot="1">
      <c r="A66" s="384"/>
      <c r="B66" s="370" t="s">
        <v>315</v>
      </c>
      <c r="C66" s="370"/>
      <c r="D66" s="371"/>
      <c r="E66" s="371"/>
      <c r="F66" s="371"/>
      <c r="G66" s="371"/>
      <c r="H66" s="371"/>
      <c r="I66" s="371"/>
      <c r="J66" s="371"/>
      <c r="K66" s="371"/>
      <c r="L66" s="371"/>
      <c r="M66" s="369"/>
      <c r="N66" s="369"/>
      <c r="O66" s="27"/>
    </row>
    <row r="67" spans="1:15" ht="16.5" thickTop="1" thickBot="1">
      <c r="A67" s="385"/>
      <c r="B67" s="391" t="s">
        <v>316</v>
      </c>
      <c r="C67" s="391"/>
      <c r="D67" s="392"/>
      <c r="E67" s="392"/>
      <c r="F67" s="392"/>
      <c r="G67" s="392"/>
      <c r="H67" s="392"/>
      <c r="I67" s="392"/>
      <c r="J67" s="392"/>
      <c r="K67" s="392"/>
      <c r="L67" s="392"/>
      <c r="M67" s="369"/>
      <c r="N67" s="369"/>
      <c r="O67" s="25"/>
    </row>
  </sheetData>
  <mergeCells count="121">
    <mergeCell ref="B63:C63"/>
    <mergeCell ref="D63:L63"/>
    <mergeCell ref="M63:N63"/>
    <mergeCell ref="B60:C60"/>
    <mergeCell ref="B61:C61"/>
    <mergeCell ref="B62:C62"/>
    <mergeCell ref="D62:L62"/>
    <mergeCell ref="M62:N62"/>
    <mergeCell ref="D59:L61"/>
    <mergeCell ref="M59:N61"/>
    <mergeCell ref="A39:B39"/>
    <mergeCell ref="A40:O40"/>
    <mergeCell ref="A41:O54"/>
    <mergeCell ref="A55:A67"/>
    <mergeCell ref="B55:L55"/>
    <mergeCell ref="M55:N55"/>
    <mergeCell ref="B56:C56"/>
    <mergeCell ref="B57:C57"/>
    <mergeCell ref="D66:L66"/>
    <mergeCell ref="M66:N66"/>
    <mergeCell ref="B58:C58"/>
    <mergeCell ref="B59:C59"/>
    <mergeCell ref="B67:C67"/>
    <mergeCell ref="D67:L67"/>
    <mergeCell ref="M67:N67"/>
    <mergeCell ref="B64:C64"/>
    <mergeCell ref="D64:L64"/>
    <mergeCell ref="M64:N64"/>
    <mergeCell ref="B65:C65"/>
    <mergeCell ref="D65:L65"/>
    <mergeCell ref="M65:N65"/>
    <mergeCell ref="B66:C66"/>
    <mergeCell ref="D56:L58"/>
    <mergeCell ref="M56:N58"/>
    <mergeCell ref="A30:B30"/>
    <mergeCell ref="O30:O31"/>
    <mergeCell ref="A31:B31"/>
    <mergeCell ref="A32:B32"/>
    <mergeCell ref="A33:B33"/>
    <mergeCell ref="A35:B35"/>
    <mergeCell ref="A36:B36"/>
    <mergeCell ref="A37:B37"/>
    <mergeCell ref="A38:B38"/>
    <mergeCell ref="A26:D26"/>
    <mergeCell ref="E26:O26"/>
    <mergeCell ref="A27:D27"/>
    <mergeCell ref="E27:K27"/>
    <mergeCell ref="L27:M27"/>
    <mergeCell ref="N27:O27"/>
    <mergeCell ref="A28:O28"/>
    <mergeCell ref="A29:E29"/>
    <mergeCell ref="F29:O29"/>
    <mergeCell ref="A23:D23"/>
    <mergeCell ref="E23:F23"/>
    <mergeCell ref="G23:K23"/>
    <mergeCell ref="L23:O23"/>
    <mergeCell ref="A24:D24"/>
    <mergeCell ref="E24:H24"/>
    <mergeCell ref="I24:L24"/>
    <mergeCell ref="M24:O24"/>
    <mergeCell ref="A25:D25"/>
    <mergeCell ref="F25:I25"/>
    <mergeCell ref="K25:N25"/>
    <mergeCell ref="A20:D20"/>
    <mergeCell ref="E20:H20"/>
    <mergeCell ref="I20:L20"/>
    <mergeCell ref="M20:O20"/>
    <mergeCell ref="A21:D21"/>
    <mergeCell ref="E21:O21"/>
    <mergeCell ref="A22:D22"/>
    <mergeCell ref="E22:F22"/>
    <mergeCell ref="G22:K22"/>
    <mergeCell ref="L22:O22"/>
    <mergeCell ref="A14:D14"/>
    <mergeCell ref="E14:H14"/>
    <mergeCell ref="I14:L14"/>
    <mergeCell ref="M14:O14"/>
    <mergeCell ref="A15:D15"/>
    <mergeCell ref="E15:O15"/>
    <mergeCell ref="A16:D19"/>
    <mergeCell ref="E16:I19"/>
    <mergeCell ref="J16:K16"/>
    <mergeCell ref="L16:O16"/>
    <mergeCell ref="J17:K17"/>
    <mergeCell ref="L17:O17"/>
    <mergeCell ref="J18:K18"/>
    <mergeCell ref="L18:O18"/>
    <mergeCell ref="J19:K19"/>
    <mergeCell ref="L19:O19"/>
    <mergeCell ref="A10:D10"/>
    <mergeCell ref="E10:O10"/>
    <mergeCell ref="A11:D11"/>
    <mergeCell ref="E11:O11"/>
    <mergeCell ref="A12:D12"/>
    <mergeCell ref="E12:H12"/>
    <mergeCell ref="I12:L12"/>
    <mergeCell ref="M12:O12"/>
    <mergeCell ref="A13:D13"/>
    <mergeCell ref="E13:O13"/>
    <mergeCell ref="A1:B4"/>
    <mergeCell ref="C1:M2"/>
    <mergeCell ref="N1:O4"/>
    <mergeCell ref="C3:M3"/>
    <mergeCell ref="C4:D4"/>
    <mergeCell ref="E4:I4"/>
    <mergeCell ref="J4:K4"/>
    <mergeCell ref="L4:M4"/>
    <mergeCell ref="A9:D9"/>
    <mergeCell ref="E9:K9"/>
    <mergeCell ref="L9:M9"/>
    <mergeCell ref="N9:O9"/>
    <mergeCell ref="A5:O5"/>
    <mergeCell ref="A6:O6"/>
    <mergeCell ref="A7:D7"/>
    <mergeCell ref="E7:H7"/>
    <mergeCell ref="I7:L7"/>
    <mergeCell ref="M7:O7"/>
    <mergeCell ref="A8:D8"/>
    <mergeCell ref="E8:H8"/>
    <mergeCell ref="I8:L8"/>
    <mergeCell ref="M8:O8"/>
  </mergeCells>
  <phoneticPr fontId="33" type="noConversion"/>
  <conditionalFormatting sqref="C39:O39">
    <cfRule type="cellIs" dxfId="13" priority="1" stopIfTrue="1" operator="equal">
      <formula>$E$23</formula>
    </cfRule>
    <cfRule type="cellIs" dxfId="12" priority="2" stopIfTrue="1" operator="equal">
      <formula>$E$22</formula>
    </cfRule>
  </conditionalFormatting>
  <printOptions horizontalCentered="1" verticalCentered="1"/>
  <pageMargins left="0.23622047244094491" right="0.27559055118110237" top="0.39370078740157483" bottom="0.39370078740157483" header="0" footer="0"/>
  <pageSetup scale="69"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ADD56-B28C-48E9-97E8-40408377DAC7}">
  <sheetPr>
    <tabColor rgb="FF92D050"/>
  </sheetPr>
  <dimension ref="A1:Q67"/>
  <sheetViews>
    <sheetView view="pageBreakPreview" zoomScaleNormal="130" zoomScaleSheetLayoutView="100" workbookViewId="0">
      <selection sqref="A1:XFD1048576"/>
    </sheetView>
  </sheetViews>
  <sheetFormatPr defaultColWidth="11.42578125" defaultRowHeight="12.75"/>
  <cols>
    <col min="1" max="1" width="11.28515625" style="24" bestFit="1" customWidth="1"/>
    <col min="2" max="4" width="7.85546875" style="24" bestFit="1" customWidth="1"/>
    <col min="5" max="5" width="7.7109375" style="24" bestFit="1" customWidth="1"/>
    <col min="6" max="13" width="7.85546875" style="24" bestFit="1" customWidth="1"/>
    <col min="14" max="15" width="9.7109375" style="24" customWidth="1"/>
    <col min="16" max="16" width="2.5703125" style="24" customWidth="1"/>
    <col min="17" max="16384" width="11.42578125" style="24"/>
  </cols>
  <sheetData>
    <row r="1" spans="1:15" ht="28.5" customHeight="1">
      <c r="A1" s="299"/>
      <c r="B1" s="299"/>
      <c r="C1" s="300" t="s">
        <v>207</v>
      </c>
      <c r="D1" s="300"/>
      <c r="E1" s="300"/>
      <c r="F1" s="300"/>
      <c r="G1" s="300"/>
      <c r="H1" s="300"/>
      <c r="I1" s="300"/>
      <c r="J1" s="300"/>
      <c r="K1" s="300"/>
      <c r="L1" s="300"/>
      <c r="M1" s="300"/>
      <c r="N1" s="299"/>
      <c r="O1" s="299"/>
    </row>
    <row r="2" spans="1:15" ht="36" customHeight="1">
      <c r="A2" s="299"/>
      <c r="B2" s="299"/>
      <c r="C2" s="300"/>
      <c r="D2" s="300"/>
      <c r="E2" s="300"/>
      <c r="F2" s="300"/>
      <c r="G2" s="300"/>
      <c r="H2" s="300"/>
      <c r="I2" s="300"/>
      <c r="J2" s="300"/>
      <c r="K2" s="300"/>
      <c r="L2" s="300"/>
      <c r="M2" s="300"/>
      <c r="N2" s="299"/>
      <c r="O2" s="299"/>
    </row>
    <row r="3" spans="1:15" ht="16.5" customHeight="1">
      <c r="A3" s="299"/>
      <c r="B3" s="299"/>
      <c r="C3" s="300" t="s">
        <v>208</v>
      </c>
      <c r="D3" s="300"/>
      <c r="E3" s="300"/>
      <c r="F3" s="300"/>
      <c r="G3" s="300"/>
      <c r="H3" s="300"/>
      <c r="I3" s="300"/>
      <c r="J3" s="300"/>
      <c r="K3" s="300"/>
      <c r="L3" s="300"/>
      <c r="M3" s="300"/>
      <c r="N3" s="299"/>
      <c r="O3" s="299"/>
    </row>
    <row r="4" spans="1:15" ht="15.75" customHeight="1">
      <c r="A4" s="299"/>
      <c r="B4" s="299"/>
      <c r="C4" s="300" t="s">
        <v>2</v>
      </c>
      <c r="D4" s="300"/>
      <c r="E4" s="300" t="s">
        <v>209</v>
      </c>
      <c r="F4" s="300"/>
      <c r="G4" s="300"/>
      <c r="H4" s="300"/>
      <c r="I4" s="300"/>
      <c r="J4" s="300" t="s">
        <v>4</v>
      </c>
      <c r="K4" s="300"/>
      <c r="L4" s="300">
        <v>7</v>
      </c>
      <c r="M4" s="300"/>
      <c r="N4" s="299"/>
      <c r="O4" s="299"/>
    </row>
    <row r="5" spans="1:15" ht="22.5" customHeight="1" thickBot="1">
      <c r="A5" s="307" t="s">
        <v>210</v>
      </c>
      <c r="B5" s="307"/>
      <c r="C5" s="307"/>
      <c r="D5" s="307"/>
      <c r="E5" s="307"/>
      <c r="F5" s="307"/>
      <c r="G5" s="307"/>
      <c r="H5" s="307"/>
      <c r="I5" s="307"/>
      <c r="J5" s="307"/>
      <c r="K5" s="307"/>
      <c r="L5" s="307"/>
      <c r="M5" s="307"/>
      <c r="N5" s="307"/>
      <c r="O5" s="307"/>
    </row>
    <row r="6" spans="1:15" ht="13.5" customHeight="1" thickBot="1">
      <c r="A6" s="405" t="s">
        <v>211</v>
      </c>
      <c r="B6" s="406"/>
      <c r="C6" s="406"/>
      <c r="D6" s="406"/>
      <c r="E6" s="406"/>
      <c r="F6" s="406"/>
      <c r="G6" s="406"/>
      <c r="H6" s="406"/>
      <c r="I6" s="406"/>
      <c r="J6" s="406"/>
      <c r="K6" s="406"/>
      <c r="L6" s="406"/>
      <c r="M6" s="406"/>
      <c r="N6" s="406"/>
      <c r="O6" s="407"/>
    </row>
    <row r="7" spans="1:15" ht="18.75" customHeight="1">
      <c r="A7" s="308" t="s">
        <v>212</v>
      </c>
      <c r="B7" s="309"/>
      <c r="C7" s="309"/>
      <c r="D7" s="309"/>
      <c r="E7" s="310" t="s">
        <v>323</v>
      </c>
      <c r="F7" s="310"/>
      <c r="G7" s="310"/>
      <c r="H7" s="310"/>
      <c r="I7" s="311" t="s">
        <v>214</v>
      </c>
      <c r="J7" s="311"/>
      <c r="K7" s="311"/>
      <c r="L7" s="311"/>
      <c r="M7" s="310" t="s">
        <v>215</v>
      </c>
      <c r="N7" s="310"/>
      <c r="O7" s="312"/>
    </row>
    <row r="8" spans="1:15" ht="18.75" customHeight="1">
      <c r="A8" s="301" t="s">
        <v>216</v>
      </c>
      <c r="B8" s="302"/>
      <c r="C8" s="302"/>
      <c r="D8" s="302"/>
      <c r="E8" s="303" t="s">
        <v>217</v>
      </c>
      <c r="F8" s="303"/>
      <c r="G8" s="303"/>
      <c r="H8" s="303"/>
      <c r="I8" s="313" t="s">
        <v>218</v>
      </c>
      <c r="J8" s="313"/>
      <c r="K8" s="313"/>
      <c r="L8" s="313"/>
      <c r="M8" s="303" t="s">
        <v>219</v>
      </c>
      <c r="N8" s="303"/>
      <c r="O8" s="306"/>
    </row>
    <row r="9" spans="1:15" ht="51" customHeight="1">
      <c r="A9" s="301" t="s">
        <v>220</v>
      </c>
      <c r="B9" s="302"/>
      <c r="C9" s="302"/>
      <c r="D9" s="302"/>
      <c r="E9" s="303" t="s">
        <v>324</v>
      </c>
      <c r="F9" s="303"/>
      <c r="G9" s="303"/>
      <c r="H9" s="303"/>
      <c r="I9" s="303"/>
      <c r="J9" s="303"/>
      <c r="K9" s="303"/>
      <c r="L9" s="304" t="s">
        <v>221</v>
      </c>
      <c r="M9" s="304"/>
      <c r="N9" s="305">
        <v>1</v>
      </c>
      <c r="O9" s="306"/>
    </row>
    <row r="10" spans="1:15" ht="30.75" customHeight="1">
      <c r="A10" s="314" t="s">
        <v>222</v>
      </c>
      <c r="B10" s="315" t="s">
        <v>223</v>
      </c>
      <c r="C10" s="315" t="s">
        <v>223</v>
      </c>
      <c r="D10" s="315" t="s">
        <v>223</v>
      </c>
      <c r="E10" s="316" t="s">
        <v>325</v>
      </c>
      <c r="F10" s="303"/>
      <c r="G10" s="303"/>
      <c r="H10" s="303"/>
      <c r="I10" s="303"/>
      <c r="J10" s="303"/>
      <c r="K10" s="303"/>
      <c r="L10" s="303"/>
      <c r="M10" s="303"/>
      <c r="N10" s="303"/>
      <c r="O10" s="306"/>
    </row>
    <row r="11" spans="1:15" ht="31.5" customHeight="1">
      <c r="A11" s="314" t="s">
        <v>225</v>
      </c>
      <c r="B11" s="315" t="s">
        <v>226</v>
      </c>
      <c r="C11" s="315" t="s">
        <v>226</v>
      </c>
      <c r="D11" s="315" t="s">
        <v>226</v>
      </c>
      <c r="E11" s="303" t="s">
        <v>326</v>
      </c>
      <c r="F11" s="303"/>
      <c r="G11" s="303"/>
      <c r="H11" s="303"/>
      <c r="I11" s="303"/>
      <c r="J11" s="303"/>
      <c r="K11" s="303"/>
      <c r="L11" s="303"/>
      <c r="M11" s="303"/>
      <c r="N11" s="303"/>
      <c r="O11" s="306"/>
    </row>
    <row r="12" spans="1:15" ht="18.75" customHeight="1">
      <c r="A12" s="314" t="s">
        <v>228</v>
      </c>
      <c r="B12" s="315" t="s">
        <v>229</v>
      </c>
      <c r="C12" s="315" t="s">
        <v>229</v>
      </c>
      <c r="D12" s="315" t="s">
        <v>229</v>
      </c>
      <c r="E12" s="303" t="s">
        <v>230</v>
      </c>
      <c r="F12" s="303"/>
      <c r="G12" s="303"/>
      <c r="H12" s="303"/>
      <c r="I12" s="315" t="s">
        <v>231</v>
      </c>
      <c r="J12" s="315" t="s">
        <v>232</v>
      </c>
      <c r="K12" s="315" t="s">
        <v>232</v>
      </c>
      <c r="L12" s="315" t="s">
        <v>232</v>
      </c>
      <c r="M12" s="303" t="s">
        <v>233</v>
      </c>
      <c r="N12" s="303"/>
      <c r="O12" s="306"/>
    </row>
    <row r="13" spans="1:15" ht="18.75" customHeight="1">
      <c r="A13" s="314" t="s">
        <v>234</v>
      </c>
      <c r="B13" s="315" t="s">
        <v>235</v>
      </c>
      <c r="C13" s="315" t="s">
        <v>235</v>
      </c>
      <c r="D13" s="315" t="s">
        <v>235</v>
      </c>
      <c r="E13" s="303" t="s">
        <v>236</v>
      </c>
      <c r="F13" s="303"/>
      <c r="G13" s="303"/>
      <c r="H13" s="303"/>
      <c r="I13" s="303"/>
      <c r="J13" s="303"/>
      <c r="K13" s="303"/>
      <c r="L13" s="303"/>
      <c r="M13" s="303"/>
      <c r="N13" s="303"/>
      <c r="O13" s="306"/>
    </row>
    <row r="14" spans="1:15" ht="24.75" customHeight="1">
      <c r="A14" s="314" t="s">
        <v>237</v>
      </c>
      <c r="B14" s="315" t="s">
        <v>238</v>
      </c>
      <c r="C14" s="315" t="s">
        <v>238</v>
      </c>
      <c r="D14" s="315" t="s">
        <v>238</v>
      </c>
      <c r="E14" s="303" t="s">
        <v>239</v>
      </c>
      <c r="F14" s="303"/>
      <c r="G14" s="303"/>
      <c r="H14" s="303"/>
      <c r="I14" s="302" t="s">
        <v>240</v>
      </c>
      <c r="J14" s="302"/>
      <c r="K14" s="302"/>
      <c r="L14" s="302"/>
      <c r="M14" s="303" t="s">
        <v>239</v>
      </c>
      <c r="N14" s="303"/>
      <c r="O14" s="306"/>
    </row>
    <row r="15" spans="1:15" ht="18.75" customHeight="1">
      <c r="A15" s="314" t="s">
        <v>241</v>
      </c>
      <c r="B15" s="315" t="s">
        <v>242</v>
      </c>
      <c r="C15" s="315" t="s">
        <v>242</v>
      </c>
      <c r="D15" s="315" t="s">
        <v>242</v>
      </c>
      <c r="E15" s="303" t="s">
        <v>327</v>
      </c>
      <c r="F15" s="303"/>
      <c r="G15" s="303"/>
      <c r="H15" s="303"/>
      <c r="I15" s="303"/>
      <c r="J15" s="303"/>
      <c r="K15" s="303"/>
      <c r="L15" s="303"/>
      <c r="M15" s="303"/>
      <c r="N15" s="303"/>
      <c r="O15" s="306"/>
    </row>
    <row r="16" spans="1:15" ht="23.25" customHeight="1">
      <c r="A16" s="317" t="s">
        <v>244</v>
      </c>
      <c r="B16" s="318"/>
      <c r="C16" s="318"/>
      <c r="D16" s="319"/>
      <c r="E16" s="323" t="s">
        <v>245</v>
      </c>
      <c r="F16" s="324"/>
      <c r="G16" s="324"/>
      <c r="H16" s="324"/>
      <c r="I16" s="325"/>
      <c r="J16" s="329" t="s">
        <v>246</v>
      </c>
      <c r="K16" s="330"/>
      <c r="L16" s="331" t="s">
        <v>247</v>
      </c>
      <c r="M16" s="332"/>
      <c r="N16" s="332"/>
      <c r="O16" s="333"/>
    </row>
    <row r="17" spans="1:15" ht="19.5" customHeight="1">
      <c r="A17" s="320"/>
      <c r="B17" s="321"/>
      <c r="C17" s="321"/>
      <c r="D17" s="322"/>
      <c r="E17" s="326"/>
      <c r="F17" s="327"/>
      <c r="G17" s="327"/>
      <c r="H17" s="327"/>
      <c r="I17" s="328"/>
      <c r="J17" s="329" t="s">
        <v>248</v>
      </c>
      <c r="K17" s="330"/>
      <c r="L17" s="331" t="s">
        <v>249</v>
      </c>
      <c r="M17" s="332"/>
      <c r="N17" s="332"/>
      <c r="O17" s="333"/>
    </row>
    <row r="18" spans="1:15" ht="10.5" customHeight="1">
      <c r="A18" s="320"/>
      <c r="B18" s="321"/>
      <c r="C18" s="321"/>
      <c r="D18" s="322"/>
      <c r="E18" s="326"/>
      <c r="F18" s="327"/>
      <c r="G18" s="327"/>
      <c r="H18" s="327"/>
      <c r="I18" s="328"/>
      <c r="J18" s="329" t="s">
        <v>250</v>
      </c>
      <c r="K18" s="330"/>
      <c r="L18" s="331"/>
      <c r="M18" s="332"/>
      <c r="N18" s="332"/>
      <c r="O18" s="333"/>
    </row>
    <row r="19" spans="1:15" ht="10.5" customHeight="1">
      <c r="A19" s="320"/>
      <c r="B19" s="321"/>
      <c r="C19" s="321"/>
      <c r="D19" s="322"/>
      <c r="E19" s="326"/>
      <c r="F19" s="327"/>
      <c r="G19" s="327"/>
      <c r="H19" s="327"/>
      <c r="I19" s="328"/>
      <c r="J19" s="329" t="s">
        <v>251</v>
      </c>
      <c r="K19" s="330"/>
      <c r="L19" s="331"/>
      <c r="M19" s="332"/>
      <c r="N19" s="332"/>
      <c r="O19" s="333"/>
    </row>
    <row r="20" spans="1:15" ht="18.75" customHeight="1">
      <c r="A20" s="314" t="s">
        <v>252</v>
      </c>
      <c r="B20" s="315"/>
      <c r="C20" s="315"/>
      <c r="D20" s="315"/>
      <c r="E20" s="303" t="s">
        <v>253</v>
      </c>
      <c r="F20" s="303"/>
      <c r="G20" s="303"/>
      <c r="H20" s="303"/>
      <c r="I20" s="315" t="s">
        <v>254</v>
      </c>
      <c r="J20" s="315" t="s">
        <v>255</v>
      </c>
      <c r="K20" s="315" t="s">
        <v>255</v>
      </c>
      <c r="L20" s="315" t="s">
        <v>255</v>
      </c>
      <c r="M20" s="305" t="s">
        <v>256</v>
      </c>
      <c r="N20" s="305"/>
      <c r="O20" s="334"/>
    </row>
    <row r="21" spans="1:15" ht="18.75" customHeight="1">
      <c r="A21" s="301" t="s">
        <v>257</v>
      </c>
      <c r="B21" s="302"/>
      <c r="C21" s="302"/>
      <c r="D21" s="302"/>
      <c r="E21" s="303" t="s">
        <v>258</v>
      </c>
      <c r="F21" s="303"/>
      <c r="G21" s="303"/>
      <c r="H21" s="303"/>
      <c r="I21" s="303"/>
      <c r="J21" s="303"/>
      <c r="K21" s="303"/>
      <c r="L21" s="303"/>
      <c r="M21" s="303"/>
      <c r="N21" s="303"/>
      <c r="O21" s="306"/>
    </row>
    <row r="22" spans="1:15" ht="18.75" customHeight="1">
      <c r="A22" s="301" t="s">
        <v>259</v>
      </c>
      <c r="B22" s="302"/>
      <c r="C22" s="302"/>
      <c r="D22" s="302"/>
      <c r="E22" s="335" t="s">
        <v>260</v>
      </c>
      <c r="F22" s="335"/>
      <c r="G22" s="336">
        <v>0.9</v>
      </c>
      <c r="H22" s="337"/>
      <c r="I22" s="337"/>
      <c r="J22" s="337"/>
      <c r="K22" s="337"/>
      <c r="L22" s="336">
        <v>1</v>
      </c>
      <c r="M22" s="337"/>
      <c r="N22" s="337"/>
      <c r="O22" s="338"/>
    </row>
    <row r="23" spans="1:15" ht="18.75" customHeight="1">
      <c r="A23" s="301" t="s">
        <v>261</v>
      </c>
      <c r="B23" s="302"/>
      <c r="C23" s="302"/>
      <c r="D23" s="302"/>
      <c r="E23" s="339" t="s">
        <v>262</v>
      </c>
      <c r="F23" s="339"/>
      <c r="G23" s="336">
        <v>0</v>
      </c>
      <c r="H23" s="337"/>
      <c r="I23" s="337"/>
      <c r="J23" s="337"/>
      <c r="K23" s="337"/>
      <c r="L23" s="336">
        <v>0.89</v>
      </c>
      <c r="M23" s="336"/>
      <c r="N23" s="336"/>
      <c r="O23" s="340"/>
    </row>
    <row r="24" spans="1:15" ht="24" customHeight="1">
      <c r="A24" s="301" t="s">
        <v>263</v>
      </c>
      <c r="B24" s="302"/>
      <c r="C24" s="302"/>
      <c r="D24" s="302"/>
      <c r="E24" s="303" t="s">
        <v>264</v>
      </c>
      <c r="F24" s="303"/>
      <c r="G24" s="303"/>
      <c r="H24" s="303"/>
      <c r="I24" s="302" t="s">
        <v>265</v>
      </c>
      <c r="J24" s="302"/>
      <c r="K24" s="302"/>
      <c r="L24" s="302"/>
      <c r="M24" s="303" t="s">
        <v>266</v>
      </c>
      <c r="N24" s="303"/>
      <c r="O24" s="306"/>
    </row>
    <row r="25" spans="1:15" ht="31.5" customHeight="1">
      <c r="A25" s="301" t="s">
        <v>267</v>
      </c>
      <c r="B25" s="302"/>
      <c r="C25" s="302"/>
      <c r="D25" s="302"/>
      <c r="E25" s="42" t="s">
        <v>266</v>
      </c>
      <c r="F25" s="302" t="s">
        <v>268</v>
      </c>
      <c r="G25" s="302"/>
      <c r="H25" s="302"/>
      <c r="I25" s="302"/>
      <c r="J25" s="42" t="s">
        <v>266</v>
      </c>
      <c r="K25" s="302" t="s">
        <v>269</v>
      </c>
      <c r="L25" s="302"/>
      <c r="M25" s="302"/>
      <c r="N25" s="302"/>
      <c r="O25" s="42" t="s">
        <v>266</v>
      </c>
    </row>
    <row r="26" spans="1:15" ht="17.25" customHeight="1">
      <c r="A26" s="341" t="s">
        <v>270</v>
      </c>
      <c r="B26" s="342"/>
      <c r="C26" s="342"/>
      <c r="D26" s="342"/>
      <c r="E26" s="303"/>
      <c r="F26" s="303"/>
      <c r="G26" s="303"/>
      <c r="H26" s="303"/>
      <c r="I26" s="303"/>
      <c r="J26" s="303"/>
      <c r="K26" s="303"/>
      <c r="L26" s="303"/>
      <c r="M26" s="303"/>
      <c r="N26" s="303"/>
      <c r="O26" s="306"/>
    </row>
    <row r="27" spans="1:15" ht="17.25" customHeight="1" thickBot="1">
      <c r="A27" s="343" t="s">
        <v>271</v>
      </c>
      <c r="B27" s="344" t="s">
        <v>272</v>
      </c>
      <c r="C27" s="344" t="s">
        <v>272</v>
      </c>
      <c r="D27" s="344" t="s">
        <v>272</v>
      </c>
      <c r="E27" s="345" t="s">
        <v>273</v>
      </c>
      <c r="F27" s="345"/>
      <c r="G27" s="345"/>
      <c r="H27" s="345"/>
      <c r="I27" s="345"/>
      <c r="J27" s="345"/>
      <c r="K27" s="345"/>
      <c r="L27" s="346" t="s">
        <v>274</v>
      </c>
      <c r="M27" s="346"/>
      <c r="N27" s="347">
        <v>44952</v>
      </c>
      <c r="O27" s="348"/>
    </row>
    <row r="28" spans="1:15" ht="13.5" customHeight="1">
      <c r="A28" s="408" t="s">
        <v>275</v>
      </c>
      <c r="B28" s="409"/>
      <c r="C28" s="409"/>
      <c r="D28" s="409"/>
      <c r="E28" s="409"/>
      <c r="F28" s="409"/>
      <c r="G28" s="409"/>
      <c r="H28" s="409"/>
      <c r="I28" s="409"/>
      <c r="J28" s="409"/>
      <c r="K28" s="409"/>
      <c r="L28" s="409"/>
      <c r="M28" s="409"/>
      <c r="N28" s="409"/>
      <c r="O28" s="410"/>
    </row>
    <row r="29" spans="1:15" ht="13.5" customHeight="1">
      <c r="A29" s="349" t="s">
        <v>276</v>
      </c>
      <c r="B29" s="349"/>
      <c r="C29" s="349"/>
      <c r="D29" s="349"/>
      <c r="E29" s="349"/>
      <c r="F29" s="411"/>
      <c r="G29" s="412"/>
      <c r="H29" s="412"/>
      <c r="I29" s="412"/>
      <c r="J29" s="412"/>
      <c r="K29" s="412"/>
      <c r="L29" s="412"/>
      <c r="M29" s="412"/>
      <c r="N29" s="412"/>
      <c r="O29" s="412"/>
    </row>
    <row r="30" spans="1:15" ht="10.5" customHeight="1">
      <c r="A30" s="350" t="s">
        <v>246</v>
      </c>
      <c r="B30" s="350"/>
      <c r="C30" s="46"/>
      <c r="D30" s="40"/>
      <c r="E30" s="46">
        <v>0.25</v>
      </c>
      <c r="F30" s="40"/>
      <c r="G30" s="40"/>
      <c r="H30" s="60">
        <v>0.25</v>
      </c>
      <c r="I30" s="40"/>
      <c r="J30" s="40"/>
      <c r="K30" s="39"/>
      <c r="L30" s="40"/>
      <c r="M30" s="40"/>
      <c r="N30" s="39"/>
      <c r="O30" s="413"/>
    </row>
    <row r="31" spans="1:15" ht="10.5" customHeight="1">
      <c r="A31" s="350" t="s">
        <v>248</v>
      </c>
      <c r="B31" s="350"/>
      <c r="D31" s="38"/>
      <c r="E31" s="46">
        <v>0.25</v>
      </c>
      <c r="F31" s="38"/>
      <c r="G31" s="38"/>
      <c r="H31" s="60">
        <v>0.25</v>
      </c>
      <c r="I31" s="38"/>
      <c r="J31" s="38"/>
      <c r="K31" s="38"/>
      <c r="L31" s="38"/>
      <c r="M31" s="38"/>
      <c r="N31" s="38"/>
      <c r="O31" s="413"/>
    </row>
    <row r="32" spans="1:15" ht="10.5" customHeight="1">
      <c r="A32" s="350" t="s">
        <v>250</v>
      </c>
      <c r="B32" s="350"/>
      <c r="C32" s="38"/>
      <c r="D32" s="38"/>
      <c r="E32" s="38"/>
      <c r="F32" s="38"/>
      <c r="G32" s="38"/>
      <c r="H32" s="38"/>
      <c r="I32" s="38"/>
      <c r="J32" s="38"/>
      <c r="K32" s="38"/>
      <c r="L32" s="38"/>
      <c r="M32" s="38"/>
      <c r="N32" s="38"/>
      <c r="O32" s="37"/>
    </row>
    <row r="33" spans="1:17" ht="10.5" customHeight="1">
      <c r="A33" s="350" t="s">
        <v>277</v>
      </c>
      <c r="B33" s="350"/>
      <c r="C33" s="38"/>
      <c r="D33" s="38"/>
      <c r="E33" s="38"/>
      <c r="F33" s="38"/>
      <c r="G33" s="38"/>
      <c r="H33" s="38"/>
      <c r="I33" s="38"/>
      <c r="J33" s="38"/>
      <c r="K33" s="38"/>
      <c r="L33" s="38"/>
      <c r="M33" s="38"/>
      <c r="N33" s="38"/>
      <c r="O33" s="37"/>
    </row>
    <row r="34" spans="1:17" ht="14.25" customHeight="1">
      <c r="A34" s="36" t="s">
        <v>278</v>
      </c>
      <c r="B34" s="26" t="s">
        <v>279</v>
      </c>
      <c r="C34" s="26" t="s">
        <v>280</v>
      </c>
      <c r="D34" s="26" t="s">
        <v>281</v>
      </c>
      <c r="E34" s="26" t="s">
        <v>282</v>
      </c>
      <c r="F34" s="26" t="s">
        <v>283</v>
      </c>
      <c r="G34" s="26" t="s">
        <v>284</v>
      </c>
      <c r="H34" s="26" t="s">
        <v>285</v>
      </c>
      <c r="I34" s="46" t="s">
        <v>328</v>
      </c>
      <c r="J34" s="26" t="s">
        <v>287</v>
      </c>
      <c r="K34" s="26" t="s">
        <v>288</v>
      </c>
      <c r="L34" s="26" t="s">
        <v>289</v>
      </c>
      <c r="M34" s="26" t="s">
        <v>290</v>
      </c>
      <c r="N34" s="26" t="s">
        <v>291</v>
      </c>
      <c r="O34" s="26" t="s">
        <v>292</v>
      </c>
    </row>
    <row r="35" spans="1:17">
      <c r="A35" s="379" t="s">
        <v>293</v>
      </c>
      <c r="B35" s="379"/>
      <c r="C35" s="34">
        <f>+C30/E31</f>
        <v>0</v>
      </c>
      <c r="D35" s="34" t="e">
        <f t="shared" ref="D35:N35" si="0">+D30/D31</f>
        <v>#DIV/0!</v>
      </c>
      <c r="E35" s="34" t="e">
        <f>+E30/#REF!</f>
        <v>#REF!</v>
      </c>
      <c r="F35" s="34" t="e">
        <f t="shared" si="0"/>
        <v>#DIV/0!</v>
      </c>
      <c r="G35" s="34" t="e">
        <f t="shared" si="0"/>
        <v>#DIV/0!</v>
      </c>
      <c r="H35" s="34">
        <f t="shared" si="0"/>
        <v>1</v>
      </c>
      <c r="I35" s="34" t="e">
        <f t="shared" si="0"/>
        <v>#DIV/0!</v>
      </c>
      <c r="J35" s="34" t="e">
        <f t="shared" si="0"/>
        <v>#DIV/0!</v>
      </c>
      <c r="K35" s="34" t="e">
        <f t="shared" si="0"/>
        <v>#DIV/0!</v>
      </c>
      <c r="L35" s="34" t="e">
        <f t="shared" si="0"/>
        <v>#DIV/0!</v>
      </c>
      <c r="M35" s="34" t="e">
        <f t="shared" si="0"/>
        <v>#DIV/0!</v>
      </c>
      <c r="N35" s="34" t="e">
        <f t="shared" si="0"/>
        <v>#DIV/0!</v>
      </c>
      <c r="O35" s="35" t="e">
        <f>+AVERAGE(C35:N35)</f>
        <v>#DIV/0!</v>
      </c>
    </row>
    <row r="36" spans="1:17">
      <c r="A36" s="380" t="s">
        <v>294</v>
      </c>
      <c r="B36" s="380"/>
      <c r="C36" s="34"/>
      <c r="D36" s="33"/>
      <c r="E36" s="33"/>
      <c r="F36" s="33"/>
      <c r="G36" s="33"/>
      <c r="H36" s="33"/>
      <c r="I36" s="33"/>
      <c r="J36" s="33"/>
      <c r="K36" s="33"/>
      <c r="L36" s="33"/>
      <c r="M36" s="33"/>
      <c r="N36" s="33"/>
      <c r="O36" s="32" t="e">
        <f>+AVERAGE(C36:N36)</f>
        <v>#DIV/0!</v>
      </c>
    </row>
    <row r="37" spans="1:17">
      <c r="A37" s="381" t="s">
        <v>295</v>
      </c>
      <c r="B37" s="382"/>
      <c r="C37" s="30" t="e">
        <f t="shared" ref="C37:O37" si="1">+C35/C36</f>
        <v>#DIV/0!</v>
      </c>
      <c r="D37" s="30" t="e">
        <f t="shared" si="1"/>
        <v>#DIV/0!</v>
      </c>
      <c r="E37" s="30" t="e">
        <f t="shared" si="1"/>
        <v>#REF!</v>
      </c>
      <c r="F37" s="30" t="e">
        <f t="shared" si="1"/>
        <v>#DIV/0!</v>
      </c>
      <c r="G37" s="30" t="e">
        <f t="shared" si="1"/>
        <v>#DIV/0!</v>
      </c>
      <c r="H37" s="30" t="e">
        <f t="shared" si="1"/>
        <v>#DIV/0!</v>
      </c>
      <c r="I37" s="30" t="e">
        <f t="shared" si="1"/>
        <v>#DIV/0!</v>
      </c>
      <c r="J37" s="30" t="e">
        <f t="shared" si="1"/>
        <v>#DIV/0!</v>
      </c>
      <c r="K37" s="30" t="e">
        <f t="shared" si="1"/>
        <v>#DIV/0!</v>
      </c>
      <c r="L37" s="30" t="e">
        <f t="shared" si="1"/>
        <v>#DIV/0!</v>
      </c>
      <c r="M37" s="30" t="e">
        <f t="shared" si="1"/>
        <v>#DIV/0!</v>
      </c>
      <c r="N37" s="30" t="e">
        <f t="shared" si="1"/>
        <v>#DIV/0!</v>
      </c>
      <c r="O37" s="30" t="e">
        <f t="shared" si="1"/>
        <v>#DIV/0!</v>
      </c>
      <c r="Q37" s="31"/>
    </row>
    <row r="38" spans="1:17">
      <c r="A38" s="381" t="s">
        <v>296</v>
      </c>
      <c r="B38" s="382"/>
      <c r="C38" s="30" t="e">
        <f>+C37</f>
        <v>#DIV/0!</v>
      </c>
      <c r="D38" s="30" t="e">
        <f>+SUM(C37:D37)/2</f>
        <v>#DIV/0!</v>
      </c>
      <c r="E38" s="30" t="e">
        <f>+SUM(C37:E37)/3</f>
        <v>#DIV/0!</v>
      </c>
      <c r="F38" s="30" t="e">
        <f>+SUM(C37:F37)/4</f>
        <v>#DIV/0!</v>
      </c>
      <c r="G38" s="30" t="e">
        <f>+SUM(C37:G37)/5</f>
        <v>#DIV/0!</v>
      </c>
      <c r="H38" s="30" t="e">
        <f>+SUM(C37:H37)/6</f>
        <v>#DIV/0!</v>
      </c>
      <c r="I38" s="30" t="e">
        <f>+SUM(C37:I37)/7</f>
        <v>#DIV/0!</v>
      </c>
      <c r="J38" s="30" t="e">
        <f>+SUM(C37:J37)/8</f>
        <v>#DIV/0!</v>
      </c>
      <c r="K38" s="30" t="e">
        <f>+SUM(C37:K37)/9</f>
        <v>#DIV/0!</v>
      </c>
      <c r="L38" s="30" t="e">
        <f>+SUM(C37:L37)/10</f>
        <v>#DIV/0!</v>
      </c>
      <c r="M38" s="30" t="e">
        <f>+SUM(C37:M37)/11</f>
        <v>#DIV/0!</v>
      </c>
      <c r="N38" s="30" t="e">
        <f>+SUM(C37:N37)/12</f>
        <v>#DIV/0!</v>
      </c>
      <c r="O38" s="30" t="e">
        <f>+AVERAGE(C38:N38)</f>
        <v>#DIV/0!</v>
      </c>
    </row>
    <row r="39" spans="1:17">
      <c r="A39" s="372" t="s">
        <v>297</v>
      </c>
      <c r="B39" s="373"/>
      <c r="C39" s="29" t="e">
        <f t="shared" ref="C39:O39" si="2">IF(C37&lt;=$L$23,$E$23,IF(C37&lt;=$L$22,$E$22))</f>
        <v>#DIV/0!</v>
      </c>
      <c r="D39" s="29" t="e">
        <f t="shared" si="2"/>
        <v>#DIV/0!</v>
      </c>
      <c r="E39" s="29" t="e">
        <f t="shared" si="2"/>
        <v>#REF!</v>
      </c>
      <c r="F39" s="29" t="e">
        <f t="shared" si="2"/>
        <v>#DIV/0!</v>
      </c>
      <c r="G39" s="29" t="e">
        <f t="shared" si="2"/>
        <v>#DIV/0!</v>
      </c>
      <c r="H39" s="29" t="e">
        <f t="shared" si="2"/>
        <v>#DIV/0!</v>
      </c>
      <c r="I39" s="29" t="e">
        <f t="shared" si="2"/>
        <v>#DIV/0!</v>
      </c>
      <c r="J39" s="29" t="e">
        <f t="shared" si="2"/>
        <v>#DIV/0!</v>
      </c>
      <c r="K39" s="29" t="e">
        <f t="shared" si="2"/>
        <v>#DIV/0!</v>
      </c>
      <c r="L39" s="29" t="e">
        <f t="shared" si="2"/>
        <v>#DIV/0!</v>
      </c>
      <c r="M39" s="29" t="e">
        <f t="shared" si="2"/>
        <v>#DIV/0!</v>
      </c>
      <c r="N39" s="29" t="e">
        <f t="shared" si="2"/>
        <v>#DIV/0!</v>
      </c>
      <c r="O39" s="29" t="e">
        <f t="shared" si="2"/>
        <v>#DIV/0!</v>
      </c>
    </row>
    <row r="40" spans="1:17" ht="15" customHeight="1">
      <c r="A40" s="374" t="s">
        <v>298</v>
      </c>
      <c r="B40" s="375"/>
      <c r="C40" s="375"/>
      <c r="D40" s="375"/>
      <c r="E40" s="375"/>
      <c r="F40" s="375"/>
      <c r="G40" s="375"/>
      <c r="H40" s="375"/>
      <c r="I40" s="375"/>
      <c r="J40" s="375"/>
      <c r="K40" s="375"/>
      <c r="L40" s="375"/>
      <c r="M40" s="375"/>
      <c r="N40" s="375"/>
      <c r="O40" s="376"/>
    </row>
    <row r="41" spans="1:17" ht="15" customHeight="1">
      <c r="A41" s="377"/>
      <c r="B41" s="377"/>
      <c r="C41" s="377"/>
      <c r="D41" s="377"/>
      <c r="E41" s="377"/>
      <c r="F41" s="377"/>
      <c r="G41" s="377"/>
      <c r="H41" s="377"/>
      <c r="I41" s="377"/>
      <c r="J41" s="377"/>
      <c r="K41" s="377"/>
      <c r="L41" s="377"/>
      <c r="M41" s="377"/>
      <c r="N41" s="377"/>
      <c r="O41" s="377"/>
    </row>
    <row r="42" spans="1:17" ht="15" customHeight="1">
      <c r="A42" s="377"/>
      <c r="B42" s="377"/>
      <c r="C42" s="377"/>
      <c r="D42" s="377"/>
      <c r="E42" s="377"/>
      <c r="F42" s="377"/>
      <c r="G42" s="377"/>
      <c r="H42" s="377"/>
      <c r="I42" s="377"/>
      <c r="J42" s="377"/>
      <c r="K42" s="377"/>
      <c r="L42" s="377"/>
      <c r="M42" s="377"/>
      <c r="N42" s="377"/>
      <c r="O42" s="377"/>
    </row>
    <row r="43" spans="1:17" ht="12.75" customHeight="1">
      <c r="A43" s="377"/>
      <c r="B43" s="377"/>
      <c r="C43" s="377"/>
      <c r="D43" s="377"/>
      <c r="E43" s="377"/>
      <c r="F43" s="377"/>
      <c r="G43" s="377"/>
      <c r="H43" s="377"/>
      <c r="I43" s="377"/>
      <c r="J43" s="377"/>
      <c r="K43" s="377"/>
      <c r="L43" s="377"/>
      <c r="M43" s="377"/>
      <c r="N43" s="377"/>
      <c r="O43" s="377"/>
    </row>
    <row r="44" spans="1:17" ht="12.75" customHeight="1">
      <c r="A44" s="377"/>
      <c r="B44" s="377"/>
      <c r="C44" s="377"/>
      <c r="D44" s="377"/>
      <c r="E44" s="377"/>
      <c r="F44" s="377"/>
      <c r="G44" s="377"/>
      <c r="H44" s="377"/>
      <c r="I44" s="377"/>
      <c r="J44" s="377"/>
      <c r="K44" s="377"/>
      <c r="L44" s="377"/>
      <c r="M44" s="377"/>
      <c r="N44" s="377"/>
      <c r="O44" s="377"/>
    </row>
    <row r="45" spans="1:17" ht="12.75" customHeight="1">
      <c r="A45" s="377"/>
      <c r="B45" s="377"/>
      <c r="C45" s="377"/>
      <c r="D45" s="377"/>
      <c r="E45" s="377"/>
      <c r="F45" s="377"/>
      <c r="G45" s="377"/>
      <c r="H45" s="377"/>
      <c r="I45" s="377"/>
      <c r="J45" s="377"/>
      <c r="K45" s="377"/>
      <c r="L45" s="377"/>
      <c r="M45" s="377"/>
      <c r="N45" s="377"/>
      <c r="O45" s="377"/>
    </row>
    <row r="46" spans="1:17" ht="12.75" customHeight="1">
      <c r="A46" s="377"/>
      <c r="B46" s="377"/>
      <c r="C46" s="377"/>
      <c r="D46" s="377"/>
      <c r="E46" s="377"/>
      <c r="F46" s="377"/>
      <c r="G46" s="377"/>
      <c r="H46" s="377"/>
      <c r="I46" s="377"/>
      <c r="J46" s="377"/>
      <c r="K46" s="377"/>
      <c r="L46" s="377"/>
      <c r="M46" s="377"/>
      <c r="N46" s="377"/>
      <c r="O46" s="377"/>
    </row>
    <row r="47" spans="1:17" ht="12.75" customHeight="1">
      <c r="A47" s="377"/>
      <c r="B47" s="377"/>
      <c r="C47" s="377"/>
      <c r="D47" s="377"/>
      <c r="E47" s="377"/>
      <c r="F47" s="377"/>
      <c r="G47" s="377"/>
      <c r="H47" s="377"/>
      <c r="I47" s="377"/>
      <c r="J47" s="377"/>
      <c r="K47" s="377"/>
      <c r="L47" s="377"/>
      <c r="M47" s="377"/>
      <c r="N47" s="377"/>
      <c r="O47" s="377"/>
    </row>
    <row r="48" spans="1:17" ht="12.75" customHeight="1">
      <c r="A48" s="377"/>
      <c r="B48" s="377"/>
      <c r="C48" s="377"/>
      <c r="D48" s="377"/>
      <c r="E48" s="377"/>
      <c r="F48" s="377"/>
      <c r="G48" s="377"/>
      <c r="H48" s="377"/>
      <c r="I48" s="377"/>
      <c r="J48" s="377"/>
      <c r="K48" s="377"/>
      <c r="L48" s="377"/>
      <c r="M48" s="377"/>
      <c r="N48" s="377"/>
      <c r="O48" s="377"/>
    </row>
    <row r="49" spans="1:15" ht="12.75" customHeight="1">
      <c r="A49" s="377"/>
      <c r="B49" s="377"/>
      <c r="C49" s="377"/>
      <c r="D49" s="377"/>
      <c r="E49" s="377"/>
      <c r="F49" s="377"/>
      <c r="G49" s="377"/>
      <c r="H49" s="377"/>
      <c r="I49" s="377"/>
      <c r="J49" s="377"/>
      <c r="K49" s="377"/>
      <c r="L49" s="377"/>
      <c r="M49" s="377"/>
      <c r="N49" s="377"/>
      <c r="O49" s="377"/>
    </row>
    <row r="50" spans="1:15" ht="12.75" customHeight="1">
      <c r="A50" s="377"/>
      <c r="B50" s="377"/>
      <c r="C50" s="377"/>
      <c r="D50" s="377"/>
      <c r="E50" s="377"/>
      <c r="F50" s="377"/>
      <c r="G50" s="377"/>
      <c r="H50" s="377"/>
      <c r="I50" s="377"/>
      <c r="J50" s="377"/>
      <c r="K50" s="377"/>
      <c r="L50" s="377"/>
      <c r="M50" s="377"/>
      <c r="N50" s="377"/>
      <c r="O50" s="377"/>
    </row>
    <row r="51" spans="1:15">
      <c r="A51" s="377"/>
      <c r="B51" s="377"/>
      <c r="C51" s="377"/>
      <c r="D51" s="377"/>
      <c r="E51" s="377"/>
      <c r="F51" s="377"/>
      <c r="G51" s="377"/>
      <c r="H51" s="377"/>
      <c r="I51" s="377"/>
      <c r="J51" s="377"/>
      <c r="K51" s="377"/>
      <c r="L51" s="377"/>
      <c r="M51" s="377"/>
      <c r="N51" s="377"/>
      <c r="O51" s="377"/>
    </row>
    <row r="52" spans="1:15">
      <c r="A52" s="377"/>
      <c r="B52" s="377"/>
      <c r="C52" s="377"/>
      <c r="D52" s="377"/>
      <c r="E52" s="377"/>
      <c r="F52" s="377"/>
      <c r="G52" s="377"/>
      <c r="H52" s="377"/>
      <c r="I52" s="377"/>
      <c r="J52" s="377"/>
      <c r="K52" s="377"/>
      <c r="L52" s="377"/>
      <c r="M52" s="377"/>
      <c r="N52" s="377"/>
      <c r="O52" s="377"/>
    </row>
    <row r="53" spans="1:15">
      <c r="A53" s="377"/>
      <c r="B53" s="377"/>
      <c r="C53" s="377"/>
      <c r="D53" s="377"/>
      <c r="E53" s="377"/>
      <c r="F53" s="377"/>
      <c r="G53" s="377"/>
      <c r="H53" s="377"/>
      <c r="I53" s="377"/>
      <c r="J53" s="377"/>
      <c r="K53" s="377"/>
      <c r="L53" s="377"/>
      <c r="M53" s="377"/>
      <c r="N53" s="377"/>
      <c r="O53" s="377"/>
    </row>
    <row r="54" spans="1:15" ht="13.5" thickBot="1">
      <c r="A54" s="378"/>
      <c r="B54" s="378"/>
      <c r="C54" s="378"/>
      <c r="D54" s="378"/>
      <c r="E54" s="378"/>
      <c r="F54" s="378"/>
      <c r="G54" s="378"/>
      <c r="H54" s="378"/>
      <c r="I54" s="378"/>
      <c r="J54" s="378"/>
      <c r="K54" s="378"/>
      <c r="L54" s="378"/>
      <c r="M54" s="378"/>
      <c r="N54" s="378"/>
      <c r="O54" s="378"/>
    </row>
    <row r="55" spans="1:15" ht="37.5" customHeight="1" thickBot="1">
      <c r="A55" s="383" t="s">
        <v>299</v>
      </c>
      <c r="B55" s="386" t="s">
        <v>300</v>
      </c>
      <c r="C55" s="387"/>
      <c r="D55" s="387"/>
      <c r="E55" s="387"/>
      <c r="F55" s="387"/>
      <c r="G55" s="387"/>
      <c r="H55" s="387"/>
      <c r="I55" s="387"/>
      <c r="J55" s="387"/>
      <c r="K55" s="387"/>
      <c r="L55" s="387"/>
      <c r="M55" s="389" t="s">
        <v>301</v>
      </c>
      <c r="N55" s="390"/>
      <c r="O55" s="28" t="s">
        <v>302</v>
      </c>
    </row>
    <row r="56" spans="1:15" ht="15.75" thickTop="1">
      <c r="A56" s="384"/>
      <c r="B56" s="370" t="s">
        <v>303</v>
      </c>
      <c r="C56" s="370"/>
      <c r="D56" s="393" t="s">
        <v>321</v>
      </c>
      <c r="E56" s="394"/>
      <c r="F56" s="394"/>
      <c r="G56" s="394"/>
      <c r="H56" s="394"/>
      <c r="I56" s="394"/>
      <c r="J56" s="394"/>
      <c r="K56" s="394"/>
      <c r="L56" s="395"/>
      <c r="M56" s="357" t="s">
        <v>266</v>
      </c>
      <c r="N56" s="358"/>
      <c r="O56" s="27"/>
    </row>
    <row r="57" spans="1:15" ht="15">
      <c r="A57" s="384"/>
      <c r="B57" s="370" t="s">
        <v>305</v>
      </c>
      <c r="C57" s="370"/>
      <c r="D57" s="361"/>
      <c r="E57" s="362"/>
      <c r="F57" s="362"/>
      <c r="G57" s="362"/>
      <c r="H57" s="362"/>
      <c r="I57" s="362"/>
      <c r="J57" s="362"/>
      <c r="K57" s="362"/>
      <c r="L57" s="363"/>
      <c r="M57" s="367"/>
      <c r="N57" s="368"/>
      <c r="O57" s="27"/>
    </row>
    <row r="58" spans="1:15" ht="15.75" thickBot="1">
      <c r="A58" s="384"/>
      <c r="B58" s="370" t="s">
        <v>306</v>
      </c>
      <c r="C58" s="370"/>
      <c r="D58" s="364"/>
      <c r="E58" s="365"/>
      <c r="F58" s="365"/>
      <c r="G58" s="365"/>
      <c r="H58" s="365"/>
      <c r="I58" s="365"/>
      <c r="J58" s="365"/>
      <c r="K58" s="365"/>
      <c r="L58" s="366"/>
      <c r="M58" s="359"/>
      <c r="N58" s="360"/>
      <c r="O58" s="27"/>
    </row>
    <row r="59" spans="1:15" ht="15.75" thickTop="1">
      <c r="A59" s="384"/>
      <c r="B59" s="370" t="s">
        <v>308</v>
      </c>
      <c r="C59" s="370"/>
      <c r="D59" s="393" t="s">
        <v>322</v>
      </c>
      <c r="E59" s="394"/>
      <c r="F59" s="394"/>
      <c r="G59" s="394"/>
      <c r="H59" s="394"/>
      <c r="I59" s="394"/>
      <c r="J59" s="394"/>
      <c r="K59" s="394"/>
      <c r="L59" s="395"/>
      <c r="M59" s="357" t="s">
        <v>266</v>
      </c>
      <c r="N59" s="358"/>
      <c r="O59" s="27"/>
    </row>
    <row r="60" spans="1:15" ht="15">
      <c r="A60" s="384"/>
      <c r="B60" s="370" t="s">
        <v>309</v>
      </c>
      <c r="C60" s="370"/>
      <c r="D60" s="361"/>
      <c r="E60" s="362"/>
      <c r="F60" s="362"/>
      <c r="G60" s="362"/>
      <c r="H60" s="362"/>
      <c r="I60" s="362"/>
      <c r="J60" s="362"/>
      <c r="K60" s="362"/>
      <c r="L60" s="363"/>
      <c r="M60" s="367"/>
      <c r="N60" s="368"/>
      <c r="O60" s="27"/>
    </row>
    <row r="61" spans="1:15" ht="15.75" thickBot="1">
      <c r="A61" s="384"/>
      <c r="B61" s="370" t="s">
        <v>310</v>
      </c>
      <c r="C61" s="370"/>
      <c r="D61" s="364"/>
      <c r="E61" s="365"/>
      <c r="F61" s="365"/>
      <c r="G61" s="365"/>
      <c r="H61" s="365"/>
      <c r="I61" s="365"/>
      <c r="J61" s="365"/>
      <c r="K61" s="365"/>
      <c r="L61" s="366"/>
      <c r="M61" s="359"/>
      <c r="N61" s="360"/>
      <c r="O61" s="27"/>
    </row>
    <row r="62" spans="1:15" ht="16.5" thickTop="1" thickBot="1">
      <c r="A62" s="384"/>
      <c r="B62" s="370" t="s">
        <v>311</v>
      </c>
      <c r="C62" s="370"/>
      <c r="D62" s="371"/>
      <c r="E62" s="371"/>
      <c r="F62" s="371"/>
      <c r="G62" s="371"/>
      <c r="H62" s="371"/>
      <c r="I62" s="371"/>
      <c r="J62" s="371"/>
      <c r="K62" s="371"/>
      <c r="L62" s="371"/>
      <c r="M62" s="369"/>
      <c r="N62" s="369"/>
      <c r="O62" s="27"/>
    </row>
    <row r="63" spans="1:15" ht="16.5" thickTop="1" thickBot="1">
      <c r="A63" s="384"/>
      <c r="B63" s="370" t="s">
        <v>312</v>
      </c>
      <c r="C63" s="370"/>
      <c r="D63" s="371"/>
      <c r="E63" s="371"/>
      <c r="F63" s="371"/>
      <c r="G63" s="371"/>
      <c r="H63" s="371"/>
      <c r="I63" s="371"/>
      <c r="J63" s="371"/>
      <c r="K63" s="371"/>
      <c r="L63" s="371"/>
      <c r="M63" s="369"/>
      <c r="N63" s="369"/>
      <c r="O63" s="27"/>
    </row>
    <row r="64" spans="1:15" ht="19.5" customHeight="1" thickTop="1" thickBot="1">
      <c r="A64" s="384"/>
      <c r="B64" s="370" t="s">
        <v>313</v>
      </c>
      <c r="C64" s="370"/>
      <c r="D64" s="371"/>
      <c r="E64" s="371"/>
      <c r="F64" s="371"/>
      <c r="G64" s="371"/>
      <c r="H64" s="371"/>
      <c r="I64" s="371"/>
      <c r="J64" s="371"/>
      <c r="K64" s="371"/>
      <c r="L64" s="371"/>
      <c r="M64" s="369"/>
      <c r="N64" s="369"/>
      <c r="O64" s="27"/>
    </row>
    <row r="65" spans="1:15" ht="16.5" thickTop="1" thickBot="1">
      <c r="A65" s="384"/>
      <c r="B65" s="370" t="s">
        <v>314</v>
      </c>
      <c r="C65" s="370"/>
      <c r="D65" s="371"/>
      <c r="E65" s="371"/>
      <c r="F65" s="371"/>
      <c r="G65" s="371"/>
      <c r="H65" s="371"/>
      <c r="I65" s="371"/>
      <c r="J65" s="371"/>
      <c r="K65" s="371"/>
      <c r="L65" s="371"/>
      <c r="M65" s="369"/>
      <c r="N65" s="369"/>
      <c r="O65" s="27"/>
    </row>
    <row r="66" spans="1:15" ht="12.75" customHeight="1" thickTop="1" thickBot="1">
      <c r="A66" s="384"/>
      <c r="B66" s="370" t="s">
        <v>315</v>
      </c>
      <c r="C66" s="370"/>
      <c r="D66" s="371"/>
      <c r="E66" s="371"/>
      <c r="F66" s="371"/>
      <c r="G66" s="371"/>
      <c r="H66" s="371"/>
      <c r="I66" s="371"/>
      <c r="J66" s="371"/>
      <c r="K66" s="371"/>
      <c r="L66" s="371"/>
      <c r="M66" s="369"/>
      <c r="N66" s="369"/>
      <c r="O66" s="27"/>
    </row>
    <row r="67" spans="1:15" ht="16.5" thickTop="1" thickBot="1">
      <c r="A67" s="385"/>
      <c r="B67" s="391" t="s">
        <v>316</v>
      </c>
      <c r="C67" s="391"/>
      <c r="D67" s="392"/>
      <c r="E67" s="392"/>
      <c r="F67" s="392"/>
      <c r="G67" s="392"/>
      <c r="H67" s="392"/>
      <c r="I67" s="392"/>
      <c r="J67" s="392"/>
      <c r="K67" s="392"/>
      <c r="L67" s="392"/>
      <c r="M67" s="369"/>
      <c r="N67" s="369"/>
      <c r="O67" s="25"/>
    </row>
  </sheetData>
  <mergeCells count="121">
    <mergeCell ref="B63:C63"/>
    <mergeCell ref="D63:L63"/>
    <mergeCell ref="M63:N63"/>
    <mergeCell ref="B60:C60"/>
    <mergeCell ref="B61:C61"/>
    <mergeCell ref="B62:C62"/>
    <mergeCell ref="D62:L62"/>
    <mergeCell ref="M62:N62"/>
    <mergeCell ref="D59:L61"/>
    <mergeCell ref="M59:N61"/>
    <mergeCell ref="A39:B39"/>
    <mergeCell ref="A40:O40"/>
    <mergeCell ref="A41:O54"/>
    <mergeCell ref="A55:A67"/>
    <mergeCell ref="B55:L55"/>
    <mergeCell ref="M55:N55"/>
    <mergeCell ref="B56:C56"/>
    <mergeCell ref="B57:C57"/>
    <mergeCell ref="D66:L66"/>
    <mergeCell ref="M66:N66"/>
    <mergeCell ref="B58:C58"/>
    <mergeCell ref="B59:C59"/>
    <mergeCell ref="B67:C67"/>
    <mergeCell ref="D67:L67"/>
    <mergeCell ref="M67:N67"/>
    <mergeCell ref="B64:C64"/>
    <mergeCell ref="D64:L64"/>
    <mergeCell ref="M64:N64"/>
    <mergeCell ref="B65:C65"/>
    <mergeCell ref="D65:L65"/>
    <mergeCell ref="M65:N65"/>
    <mergeCell ref="B66:C66"/>
    <mergeCell ref="D56:L58"/>
    <mergeCell ref="M56:N58"/>
    <mergeCell ref="A30:B30"/>
    <mergeCell ref="O30:O31"/>
    <mergeCell ref="A31:B31"/>
    <mergeCell ref="A32:B32"/>
    <mergeCell ref="A33:B33"/>
    <mergeCell ref="A35:B35"/>
    <mergeCell ref="A36:B36"/>
    <mergeCell ref="A37:B37"/>
    <mergeCell ref="A38:B38"/>
    <mergeCell ref="A26:D26"/>
    <mergeCell ref="E26:O26"/>
    <mergeCell ref="A27:D27"/>
    <mergeCell ref="E27:K27"/>
    <mergeCell ref="L27:M27"/>
    <mergeCell ref="N27:O27"/>
    <mergeCell ref="A28:O28"/>
    <mergeCell ref="A29:E29"/>
    <mergeCell ref="F29:O29"/>
    <mergeCell ref="A23:D23"/>
    <mergeCell ref="E23:F23"/>
    <mergeCell ref="G23:K23"/>
    <mergeCell ref="L23:O23"/>
    <mergeCell ref="A24:D24"/>
    <mergeCell ref="E24:H24"/>
    <mergeCell ref="I24:L24"/>
    <mergeCell ref="M24:O24"/>
    <mergeCell ref="A25:D25"/>
    <mergeCell ref="F25:I25"/>
    <mergeCell ref="K25:N25"/>
    <mergeCell ref="A20:D20"/>
    <mergeCell ref="E20:H20"/>
    <mergeCell ref="I20:L20"/>
    <mergeCell ref="M20:O20"/>
    <mergeCell ref="A21:D21"/>
    <mergeCell ref="E21:O21"/>
    <mergeCell ref="A22:D22"/>
    <mergeCell ref="E22:F22"/>
    <mergeCell ref="G22:K22"/>
    <mergeCell ref="L22:O22"/>
    <mergeCell ref="A14:D14"/>
    <mergeCell ref="E14:H14"/>
    <mergeCell ref="I14:L14"/>
    <mergeCell ref="M14:O14"/>
    <mergeCell ref="A15:D15"/>
    <mergeCell ref="E15:O15"/>
    <mergeCell ref="A16:D19"/>
    <mergeCell ref="E16:I19"/>
    <mergeCell ref="J16:K16"/>
    <mergeCell ref="L16:O16"/>
    <mergeCell ref="J17:K17"/>
    <mergeCell ref="L17:O17"/>
    <mergeCell ref="J18:K18"/>
    <mergeCell ref="L18:O18"/>
    <mergeCell ref="J19:K19"/>
    <mergeCell ref="L19:O19"/>
    <mergeCell ref="A10:D10"/>
    <mergeCell ref="E10:O10"/>
    <mergeCell ref="A11:D11"/>
    <mergeCell ref="E11:O11"/>
    <mergeCell ref="A12:D12"/>
    <mergeCell ref="E12:H12"/>
    <mergeCell ref="I12:L12"/>
    <mergeCell ref="M12:O12"/>
    <mergeCell ref="A13:D13"/>
    <mergeCell ref="E13:O13"/>
    <mergeCell ref="A1:B4"/>
    <mergeCell ref="C1:M2"/>
    <mergeCell ref="N1:O4"/>
    <mergeCell ref="C3:M3"/>
    <mergeCell ref="C4:D4"/>
    <mergeCell ref="E4:I4"/>
    <mergeCell ref="J4:K4"/>
    <mergeCell ref="L4:M4"/>
    <mergeCell ref="A9:D9"/>
    <mergeCell ref="E9:K9"/>
    <mergeCell ref="L9:M9"/>
    <mergeCell ref="N9:O9"/>
    <mergeCell ref="A5:O5"/>
    <mergeCell ref="A6:O6"/>
    <mergeCell ref="A7:D7"/>
    <mergeCell ref="E7:H7"/>
    <mergeCell ref="I7:L7"/>
    <mergeCell ref="M7:O7"/>
    <mergeCell ref="A8:D8"/>
    <mergeCell ref="E8:H8"/>
    <mergeCell ref="I8:L8"/>
    <mergeCell ref="M8:O8"/>
  </mergeCells>
  <phoneticPr fontId="33" type="noConversion"/>
  <conditionalFormatting sqref="C39:O39">
    <cfRule type="cellIs" dxfId="11" priority="1" stopIfTrue="1" operator="equal">
      <formula>$E$23</formula>
    </cfRule>
    <cfRule type="cellIs" dxfId="10" priority="2" stopIfTrue="1" operator="equal">
      <formula>$E$22</formula>
    </cfRule>
  </conditionalFormatting>
  <printOptions horizontalCentered="1" verticalCentered="1"/>
  <pageMargins left="0.23622047244094491" right="0.27559055118110237" top="0.39370078740157483" bottom="0.39370078740157483" header="0" footer="0"/>
  <pageSetup scale="69"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B80D8-C36E-4CEC-9CD5-D7487429FF41}">
  <sheetPr>
    <tabColor theme="3" tint="0.39997558519241921"/>
  </sheetPr>
  <dimension ref="A1:Q67"/>
  <sheetViews>
    <sheetView topLeftCell="A9" workbookViewId="0">
      <selection activeCell="E10" sqref="E10:O10"/>
    </sheetView>
  </sheetViews>
  <sheetFormatPr defaultColWidth="9.140625" defaultRowHeight="15"/>
  <sheetData>
    <row r="1" spans="1:17">
      <c r="A1" s="299"/>
      <c r="B1" s="299"/>
      <c r="C1" s="300" t="s">
        <v>207</v>
      </c>
      <c r="D1" s="300"/>
      <c r="E1" s="300"/>
      <c r="F1" s="300"/>
      <c r="G1" s="300"/>
      <c r="H1" s="300"/>
      <c r="I1" s="300"/>
      <c r="J1" s="300"/>
      <c r="K1" s="300"/>
      <c r="L1" s="300"/>
      <c r="M1" s="300"/>
      <c r="N1" s="299"/>
      <c r="O1" s="299"/>
      <c r="P1" s="24"/>
      <c r="Q1" s="24"/>
    </row>
    <row r="2" spans="1:17">
      <c r="A2" s="299"/>
      <c r="B2" s="299"/>
      <c r="C2" s="300"/>
      <c r="D2" s="300"/>
      <c r="E2" s="300"/>
      <c r="F2" s="300"/>
      <c r="G2" s="300"/>
      <c r="H2" s="300"/>
      <c r="I2" s="300"/>
      <c r="J2" s="300"/>
      <c r="K2" s="300"/>
      <c r="L2" s="300"/>
      <c r="M2" s="300"/>
      <c r="N2" s="299"/>
      <c r="O2" s="299"/>
      <c r="P2" s="24"/>
      <c r="Q2" s="24"/>
    </row>
    <row r="3" spans="1:17">
      <c r="A3" s="299"/>
      <c r="B3" s="299"/>
      <c r="C3" s="300" t="s">
        <v>208</v>
      </c>
      <c r="D3" s="300"/>
      <c r="E3" s="300"/>
      <c r="F3" s="300"/>
      <c r="G3" s="300"/>
      <c r="H3" s="300"/>
      <c r="I3" s="300"/>
      <c r="J3" s="300"/>
      <c r="K3" s="300"/>
      <c r="L3" s="300"/>
      <c r="M3" s="300"/>
      <c r="N3" s="299"/>
      <c r="O3" s="299"/>
      <c r="P3" s="24"/>
      <c r="Q3" s="24"/>
    </row>
    <row r="4" spans="1:17">
      <c r="A4" s="299"/>
      <c r="B4" s="299"/>
      <c r="C4" s="300" t="s">
        <v>2</v>
      </c>
      <c r="D4" s="300"/>
      <c r="E4" s="300" t="s">
        <v>209</v>
      </c>
      <c r="F4" s="300"/>
      <c r="G4" s="300"/>
      <c r="H4" s="300"/>
      <c r="I4" s="300"/>
      <c r="J4" s="300" t="s">
        <v>4</v>
      </c>
      <c r="K4" s="300"/>
      <c r="L4" s="300">
        <v>7</v>
      </c>
      <c r="M4" s="300"/>
      <c r="N4" s="299"/>
      <c r="O4" s="299"/>
      <c r="P4" s="24"/>
      <c r="Q4" s="24"/>
    </row>
    <row r="5" spans="1:17">
      <c r="A5" s="307" t="s">
        <v>210</v>
      </c>
      <c r="B5" s="307"/>
      <c r="C5" s="307"/>
      <c r="D5" s="307"/>
      <c r="E5" s="307"/>
      <c r="F5" s="307"/>
      <c r="G5" s="307"/>
      <c r="H5" s="307"/>
      <c r="I5" s="307"/>
      <c r="J5" s="307"/>
      <c r="K5" s="307"/>
      <c r="L5" s="307"/>
      <c r="M5" s="307"/>
      <c r="N5" s="307"/>
      <c r="O5" s="307"/>
      <c r="P5" s="24"/>
      <c r="Q5" s="24"/>
    </row>
    <row r="6" spans="1:17">
      <c r="A6" s="405" t="s">
        <v>211</v>
      </c>
      <c r="B6" s="406"/>
      <c r="C6" s="406"/>
      <c r="D6" s="406"/>
      <c r="E6" s="406"/>
      <c r="F6" s="406"/>
      <c r="G6" s="406"/>
      <c r="H6" s="406"/>
      <c r="I6" s="406"/>
      <c r="J6" s="406"/>
      <c r="K6" s="406"/>
      <c r="L6" s="406"/>
      <c r="M6" s="406"/>
      <c r="N6" s="406"/>
      <c r="O6" s="407"/>
      <c r="P6" s="24"/>
      <c r="Q6" s="24"/>
    </row>
    <row r="7" spans="1:17" ht="37.5" customHeight="1">
      <c r="A7" s="308" t="s">
        <v>212</v>
      </c>
      <c r="B7" s="309"/>
      <c r="C7" s="309"/>
      <c r="D7" s="309"/>
      <c r="E7" s="310" t="s">
        <v>329</v>
      </c>
      <c r="F7" s="310"/>
      <c r="G7" s="310"/>
      <c r="H7" s="310"/>
      <c r="I7" s="311" t="s">
        <v>214</v>
      </c>
      <c r="J7" s="311"/>
      <c r="K7" s="311"/>
      <c r="L7" s="311"/>
      <c r="M7" s="310" t="s">
        <v>215</v>
      </c>
      <c r="N7" s="310"/>
      <c r="O7" s="312"/>
      <c r="P7" s="24"/>
      <c r="Q7" s="24"/>
    </row>
    <row r="8" spans="1:17">
      <c r="A8" s="301" t="s">
        <v>216</v>
      </c>
      <c r="B8" s="302"/>
      <c r="C8" s="302"/>
      <c r="D8" s="302"/>
      <c r="E8" s="303" t="s">
        <v>217</v>
      </c>
      <c r="F8" s="303"/>
      <c r="G8" s="303"/>
      <c r="H8" s="303"/>
      <c r="I8" s="313" t="s">
        <v>218</v>
      </c>
      <c r="J8" s="313"/>
      <c r="K8" s="313"/>
      <c r="L8" s="313"/>
      <c r="M8" s="303" t="s">
        <v>219</v>
      </c>
      <c r="N8" s="303"/>
      <c r="O8" s="306"/>
      <c r="P8" s="24"/>
      <c r="Q8" s="24"/>
    </row>
    <row r="9" spans="1:17" ht="39.75" customHeight="1">
      <c r="A9" s="301" t="s">
        <v>220</v>
      </c>
      <c r="B9" s="302"/>
      <c r="C9" s="302"/>
      <c r="D9" s="302"/>
      <c r="E9" s="303" t="s">
        <v>324</v>
      </c>
      <c r="F9" s="303"/>
      <c r="G9" s="303"/>
      <c r="H9" s="303"/>
      <c r="I9" s="303"/>
      <c r="J9" s="303"/>
      <c r="K9" s="303"/>
      <c r="L9" s="304" t="s">
        <v>221</v>
      </c>
      <c r="M9" s="304"/>
      <c r="N9" s="305">
        <v>1</v>
      </c>
      <c r="O9" s="306"/>
      <c r="P9" s="24"/>
      <c r="Q9" s="24"/>
    </row>
    <row r="10" spans="1:17" ht="31.5" customHeight="1">
      <c r="A10" s="314" t="s">
        <v>222</v>
      </c>
      <c r="B10" s="315" t="s">
        <v>223</v>
      </c>
      <c r="C10" s="315" t="s">
        <v>223</v>
      </c>
      <c r="D10" s="315" t="s">
        <v>223</v>
      </c>
      <c r="E10" s="316" t="s">
        <v>330</v>
      </c>
      <c r="F10" s="303"/>
      <c r="G10" s="303"/>
      <c r="H10" s="303"/>
      <c r="I10" s="303"/>
      <c r="J10" s="303"/>
      <c r="K10" s="303"/>
      <c r="L10" s="303"/>
      <c r="M10" s="303"/>
      <c r="N10" s="303"/>
      <c r="O10" s="306"/>
      <c r="P10" s="24"/>
      <c r="Q10" s="24"/>
    </row>
    <row r="11" spans="1:17" ht="28.5" customHeight="1">
      <c r="A11" s="314" t="s">
        <v>225</v>
      </c>
      <c r="B11" s="315" t="s">
        <v>226</v>
      </c>
      <c r="C11" s="315" t="s">
        <v>226</v>
      </c>
      <c r="D11" s="315" t="s">
        <v>226</v>
      </c>
      <c r="E11" s="303" t="s">
        <v>331</v>
      </c>
      <c r="F11" s="303"/>
      <c r="G11" s="303"/>
      <c r="H11" s="303"/>
      <c r="I11" s="303"/>
      <c r="J11" s="303"/>
      <c r="K11" s="303"/>
      <c r="L11" s="303"/>
      <c r="M11" s="303"/>
      <c r="N11" s="303"/>
      <c r="O11" s="306"/>
      <c r="P11" s="24"/>
      <c r="Q11" s="24"/>
    </row>
    <row r="12" spans="1:17" ht="25.5" customHeight="1">
      <c r="A12" s="314" t="s">
        <v>228</v>
      </c>
      <c r="B12" s="315" t="s">
        <v>229</v>
      </c>
      <c r="C12" s="315" t="s">
        <v>229</v>
      </c>
      <c r="D12" s="315" t="s">
        <v>229</v>
      </c>
      <c r="E12" s="303" t="s">
        <v>230</v>
      </c>
      <c r="F12" s="303"/>
      <c r="G12" s="303"/>
      <c r="H12" s="303"/>
      <c r="I12" s="315" t="s">
        <v>231</v>
      </c>
      <c r="J12" s="315" t="s">
        <v>232</v>
      </c>
      <c r="K12" s="315" t="s">
        <v>232</v>
      </c>
      <c r="L12" s="315" t="s">
        <v>232</v>
      </c>
      <c r="M12" s="303" t="s">
        <v>332</v>
      </c>
      <c r="N12" s="303"/>
      <c r="O12" s="306"/>
      <c r="P12" s="24"/>
      <c r="Q12" s="24"/>
    </row>
    <row r="13" spans="1:17" ht="27" customHeight="1">
      <c r="A13" s="314" t="s">
        <v>234</v>
      </c>
      <c r="B13" s="315" t="s">
        <v>235</v>
      </c>
      <c r="C13" s="315" t="s">
        <v>235</v>
      </c>
      <c r="D13" s="315" t="s">
        <v>235</v>
      </c>
      <c r="E13" s="303" t="s">
        <v>236</v>
      </c>
      <c r="F13" s="303"/>
      <c r="G13" s="303"/>
      <c r="H13" s="303"/>
      <c r="I13" s="303"/>
      <c r="J13" s="303"/>
      <c r="K13" s="303"/>
      <c r="L13" s="303"/>
      <c r="M13" s="303"/>
      <c r="N13" s="303"/>
      <c r="O13" s="306"/>
      <c r="P13" s="24"/>
      <c r="Q13" s="24"/>
    </row>
    <row r="14" spans="1:17" ht="31.5" customHeight="1">
      <c r="A14" s="314" t="s">
        <v>237</v>
      </c>
      <c r="B14" s="315" t="s">
        <v>238</v>
      </c>
      <c r="C14" s="315" t="s">
        <v>238</v>
      </c>
      <c r="D14" s="315" t="s">
        <v>238</v>
      </c>
      <c r="E14" s="303" t="s">
        <v>239</v>
      </c>
      <c r="F14" s="303"/>
      <c r="G14" s="303"/>
      <c r="H14" s="303"/>
      <c r="I14" s="302" t="s">
        <v>240</v>
      </c>
      <c r="J14" s="302"/>
      <c r="K14" s="302"/>
      <c r="L14" s="302"/>
      <c r="M14" s="303" t="s">
        <v>239</v>
      </c>
      <c r="N14" s="303"/>
      <c r="O14" s="306"/>
      <c r="P14" s="24"/>
      <c r="Q14" s="24"/>
    </row>
    <row r="15" spans="1:17" ht="21.75" customHeight="1">
      <c r="A15" s="314" t="s">
        <v>241</v>
      </c>
      <c r="B15" s="315" t="s">
        <v>242</v>
      </c>
      <c r="C15" s="315" t="s">
        <v>242</v>
      </c>
      <c r="D15" s="315" t="s">
        <v>242</v>
      </c>
      <c r="E15" s="303" t="s">
        <v>327</v>
      </c>
      <c r="F15" s="303"/>
      <c r="G15" s="303"/>
      <c r="H15" s="303"/>
      <c r="I15" s="303"/>
      <c r="J15" s="303"/>
      <c r="K15" s="303"/>
      <c r="L15" s="303"/>
      <c r="M15" s="303"/>
      <c r="N15" s="303"/>
      <c r="O15" s="306"/>
      <c r="P15" s="24"/>
      <c r="Q15" s="24"/>
    </row>
    <row r="16" spans="1:17" ht="35.25" customHeight="1">
      <c r="A16" s="317" t="s">
        <v>244</v>
      </c>
      <c r="B16" s="318"/>
      <c r="C16" s="318"/>
      <c r="D16" s="319"/>
      <c r="E16" s="323" t="s">
        <v>245</v>
      </c>
      <c r="F16" s="324"/>
      <c r="G16" s="324"/>
      <c r="H16" s="324"/>
      <c r="I16" s="325"/>
      <c r="J16" s="329" t="s">
        <v>246</v>
      </c>
      <c r="K16" s="330"/>
      <c r="L16" s="331" t="s">
        <v>333</v>
      </c>
      <c r="M16" s="332"/>
      <c r="N16" s="332"/>
      <c r="O16" s="333"/>
      <c r="P16" s="24"/>
      <c r="Q16" s="24"/>
    </row>
    <row r="17" spans="1:17" ht="22.5" customHeight="1">
      <c r="A17" s="320"/>
      <c r="B17" s="321"/>
      <c r="C17" s="321"/>
      <c r="D17" s="322"/>
      <c r="E17" s="326"/>
      <c r="F17" s="327"/>
      <c r="G17" s="327"/>
      <c r="H17" s="327"/>
      <c r="I17" s="328"/>
      <c r="J17" s="329" t="s">
        <v>248</v>
      </c>
      <c r="K17" s="330"/>
      <c r="L17" s="331" t="s">
        <v>334</v>
      </c>
      <c r="M17" s="332"/>
      <c r="N17" s="332"/>
      <c r="O17" s="333"/>
      <c r="P17" s="24"/>
      <c r="Q17" s="24"/>
    </row>
    <row r="18" spans="1:17">
      <c r="A18" s="320"/>
      <c r="B18" s="321"/>
      <c r="C18" s="321"/>
      <c r="D18" s="322"/>
      <c r="E18" s="326"/>
      <c r="F18" s="327"/>
      <c r="G18" s="327"/>
      <c r="H18" s="327"/>
      <c r="I18" s="328"/>
      <c r="J18" s="329" t="s">
        <v>250</v>
      </c>
      <c r="K18" s="330"/>
      <c r="L18" s="331"/>
      <c r="M18" s="332"/>
      <c r="N18" s="332"/>
      <c r="O18" s="333"/>
      <c r="P18" s="24"/>
      <c r="Q18" s="24"/>
    </row>
    <row r="19" spans="1:17">
      <c r="A19" s="320"/>
      <c r="B19" s="321"/>
      <c r="C19" s="321"/>
      <c r="D19" s="322"/>
      <c r="E19" s="326"/>
      <c r="F19" s="327"/>
      <c r="G19" s="327"/>
      <c r="H19" s="327"/>
      <c r="I19" s="328"/>
      <c r="J19" s="329" t="s">
        <v>251</v>
      </c>
      <c r="K19" s="330"/>
      <c r="L19" s="331"/>
      <c r="M19" s="332"/>
      <c r="N19" s="332"/>
      <c r="O19" s="333"/>
      <c r="P19" s="24"/>
      <c r="Q19" s="24"/>
    </row>
    <row r="20" spans="1:17">
      <c r="A20" s="314" t="s">
        <v>252</v>
      </c>
      <c r="B20" s="315"/>
      <c r="C20" s="315"/>
      <c r="D20" s="315"/>
      <c r="E20" s="303" t="s">
        <v>253</v>
      </c>
      <c r="F20" s="303"/>
      <c r="G20" s="303"/>
      <c r="H20" s="303"/>
      <c r="I20" s="315" t="s">
        <v>254</v>
      </c>
      <c r="J20" s="315" t="s">
        <v>255</v>
      </c>
      <c r="K20" s="315" t="s">
        <v>255</v>
      </c>
      <c r="L20" s="315" t="s">
        <v>255</v>
      </c>
      <c r="M20" s="305" t="s">
        <v>256</v>
      </c>
      <c r="N20" s="305"/>
      <c r="O20" s="334"/>
      <c r="P20" s="24"/>
      <c r="Q20" s="24"/>
    </row>
    <row r="21" spans="1:17">
      <c r="A21" s="301" t="s">
        <v>257</v>
      </c>
      <c r="B21" s="302"/>
      <c r="C21" s="302"/>
      <c r="D21" s="302"/>
      <c r="E21" s="303" t="s">
        <v>258</v>
      </c>
      <c r="F21" s="303"/>
      <c r="G21" s="303"/>
      <c r="H21" s="303"/>
      <c r="I21" s="303"/>
      <c r="J21" s="303"/>
      <c r="K21" s="303"/>
      <c r="L21" s="303"/>
      <c r="M21" s="303"/>
      <c r="N21" s="303"/>
      <c r="O21" s="306"/>
      <c r="P21" s="24"/>
      <c r="Q21" s="24"/>
    </row>
    <row r="22" spans="1:17">
      <c r="A22" s="301" t="s">
        <v>259</v>
      </c>
      <c r="B22" s="302"/>
      <c r="C22" s="302"/>
      <c r="D22" s="302"/>
      <c r="E22" s="335" t="s">
        <v>260</v>
      </c>
      <c r="F22" s="335"/>
      <c r="G22" s="336">
        <v>0.9</v>
      </c>
      <c r="H22" s="337"/>
      <c r="I22" s="337"/>
      <c r="J22" s="337"/>
      <c r="K22" s="337"/>
      <c r="L22" s="336">
        <v>1</v>
      </c>
      <c r="M22" s="337"/>
      <c r="N22" s="337"/>
      <c r="O22" s="338"/>
      <c r="P22" s="24"/>
      <c r="Q22" s="24"/>
    </row>
    <row r="23" spans="1:17">
      <c r="A23" s="301" t="s">
        <v>261</v>
      </c>
      <c r="B23" s="302"/>
      <c r="C23" s="302"/>
      <c r="D23" s="302"/>
      <c r="E23" s="339" t="s">
        <v>262</v>
      </c>
      <c r="F23" s="339"/>
      <c r="G23" s="336">
        <v>0</v>
      </c>
      <c r="H23" s="337"/>
      <c r="I23" s="337"/>
      <c r="J23" s="337"/>
      <c r="K23" s="337"/>
      <c r="L23" s="336">
        <v>0.89</v>
      </c>
      <c r="M23" s="336"/>
      <c r="N23" s="336"/>
      <c r="O23" s="340"/>
      <c r="P23" s="24"/>
      <c r="Q23" s="24"/>
    </row>
    <row r="24" spans="1:17" ht="29.25" customHeight="1">
      <c r="A24" s="301" t="s">
        <v>263</v>
      </c>
      <c r="B24" s="302"/>
      <c r="C24" s="302"/>
      <c r="D24" s="302"/>
      <c r="E24" s="303" t="s">
        <v>264</v>
      </c>
      <c r="F24" s="303"/>
      <c r="G24" s="303"/>
      <c r="H24" s="303"/>
      <c r="I24" s="302" t="s">
        <v>265</v>
      </c>
      <c r="J24" s="302"/>
      <c r="K24" s="302"/>
      <c r="L24" s="302"/>
      <c r="M24" s="303" t="s">
        <v>266</v>
      </c>
      <c r="N24" s="303"/>
      <c r="O24" s="306"/>
      <c r="P24" s="24"/>
      <c r="Q24" s="24"/>
    </row>
    <row r="25" spans="1:17" ht="28.5" customHeight="1">
      <c r="A25" s="301" t="s">
        <v>267</v>
      </c>
      <c r="B25" s="302"/>
      <c r="C25" s="302"/>
      <c r="D25" s="302"/>
      <c r="E25" s="42" t="s">
        <v>266</v>
      </c>
      <c r="F25" s="302" t="s">
        <v>268</v>
      </c>
      <c r="G25" s="302"/>
      <c r="H25" s="302"/>
      <c r="I25" s="302"/>
      <c r="J25" s="42" t="s">
        <v>266</v>
      </c>
      <c r="K25" s="302" t="s">
        <v>269</v>
      </c>
      <c r="L25" s="302"/>
      <c r="M25" s="302"/>
      <c r="N25" s="302"/>
      <c r="O25" s="42" t="s">
        <v>266</v>
      </c>
      <c r="P25" s="24"/>
      <c r="Q25" s="24"/>
    </row>
    <row r="26" spans="1:17">
      <c r="A26" s="341" t="s">
        <v>270</v>
      </c>
      <c r="B26" s="342"/>
      <c r="C26" s="342"/>
      <c r="D26" s="342"/>
      <c r="E26" s="303"/>
      <c r="F26" s="303"/>
      <c r="G26" s="303"/>
      <c r="H26" s="303"/>
      <c r="I26" s="303"/>
      <c r="J26" s="303"/>
      <c r="K26" s="303"/>
      <c r="L26" s="303"/>
      <c r="M26" s="303"/>
      <c r="N26" s="303"/>
      <c r="O26" s="306"/>
      <c r="P26" s="24"/>
      <c r="Q26" s="24"/>
    </row>
    <row r="27" spans="1:17">
      <c r="A27" s="343" t="s">
        <v>271</v>
      </c>
      <c r="B27" s="344" t="s">
        <v>272</v>
      </c>
      <c r="C27" s="344" t="s">
        <v>272</v>
      </c>
      <c r="D27" s="344" t="s">
        <v>272</v>
      </c>
      <c r="E27" s="345" t="s">
        <v>273</v>
      </c>
      <c r="F27" s="345"/>
      <c r="G27" s="345"/>
      <c r="H27" s="345"/>
      <c r="I27" s="345"/>
      <c r="J27" s="345"/>
      <c r="K27" s="345"/>
      <c r="L27" s="346" t="s">
        <v>274</v>
      </c>
      <c r="M27" s="346"/>
      <c r="N27" s="347">
        <v>44952</v>
      </c>
      <c r="O27" s="348"/>
      <c r="P27" s="24"/>
      <c r="Q27" s="24"/>
    </row>
    <row r="28" spans="1:17">
      <c r="A28" s="408" t="s">
        <v>275</v>
      </c>
      <c r="B28" s="409"/>
      <c r="C28" s="409"/>
      <c r="D28" s="409"/>
      <c r="E28" s="409"/>
      <c r="F28" s="409"/>
      <c r="G28" s="409"/>
      <c r="H28" s="409"/>
      <c r="I28" s="409"/>
      <c r="J28" s="409"/>
      <c r="K28" s="409"/>
      <c r="L28" s="409"/>
      <c r="M28" s="409"/>
      <c r="N28" s="409"/>
      <c r="O28" s="410"/>
      <c r="P28" s="24"/>
      <c r="Q28" s="24"/>
    </row>
    <row r="29" spans="1:17">
      <c r="A29" s="349" t="s">
        <v>276</v>
      </c>
      <c r="B29" s="349"/>
      <c r="C29" s="349"/>
      <c r="D29" s="349"/>
      <c r="E29" s="349"/>
      <c r="F29" s="411"/>
      <c r="G29" s="412"/>
      <c r="H29" s="412"/>
      <c r="I29" s="412"/>
      <c r="J29" s="412"/>
      <c r="K29" s="412"/>
      <c r="L29" s="412"/>
      <c r="M29" s="412"/>
      <c r="N29" s="412"/>
      <c r="O29" s="412"/>
      <c r="P29" s="24"/>
      <c r="Q29" s="24"/>
    </row>
    <row r="30" spans="1:17">
      <c r="A30" s="350" t="s">
        <v>246</v>
      </c>
      <c r="B30" s="350"/>
      <c r="C30" s="46"/>
      <c r="D30" s="40"/>
      <c r="E30" s="46">
        <v>0.25</v>
      </c>
      <c r="F30" s="40"/>
      <c r="G30" s="40"/>
      <c r="H30" s="60">
        <v>0.25</v>
      </c>
      <c r="I30" s="40"/>
      <c r="J30" s="40"/>
      <c r="K30" s="39"/>
      <c r="L30" s="40"/>
      <c r="M30" s="40"/>
      <c r="N30" s="39"/>
      <c r="O30" s="413"/>
      <c r="P30" s="24"/>
      <c r="Q30" s="24"/>
    </row>
    <row r="31" spans="1:17">
      <c r="A31" s="350" t="s">
        <v>248</v>
      </c>
      <c r="B31" s="350"/>
      <c r="C31" s="24"/>
      <c r="D31" s="38"/>
      <c r="E31" s="46">
        <v>0.25</v>
      </c>
      <c r="F31" s="38"/>
      <c r="G31" s="38"/>
      <c r="H31" s="60">
        <v>0.25</v>
      </c>
      <c r="I31" s="38"/>
      <c r="J31" s="38"/>
      <c r="K31" s="38"/>
      <c r="L31" s="38"/>
      <c r="M31" s="38"/>
      <c r="N31" s="38"/>
      <c r="O31" s="413"/>
      <c r="P31" s="24"/>
      <c r="Q31" s="24"/>
    </row>
    <row r="32" spans="1:17" ht="18">
      <c r="A32" s="350" t="s">
        <v>250</v>
      </c>
      <c r="B32" s="350"/>
      <c r="C32" s="38"/>
      <c r="D32" s="38"/>
      <c r="E32" s="38"/>
      <c r="F32" s="38"/>
      <c r="G32" s="38"/>
      <c r="H32" s="38"/>
      <c r="I32" s="38"/>
      <c r="J32" s="38"/>
      <c r="K32" s="38"/>
      <c r="L32" s="38"/>
      <c r="M32" s="38"/>
      <c r="N32" s="38"/>
      <c r="O32" s="37"/>
      <c r="P32" s="24"/>
      <c r="Q32" s="24"/>
    </row>
    <row r="33" spans="1:17" ht="18">
      <c r="A33" s="350" t="s">
        <v>277</v>
      </c>
      <c r="B33" s="350"/>
      <c r="C33" s="38"/>
      <c r="D33" s="38"/>
      <c r="E33" s="38"/>
      <c r="F33" s="38"/>
      <c r="G33" s="38"/>
      <c r="H33" s="38"/>
      <c r="I33" s="38"/>
      <c r="J33" s="38"/>
      <c r="K33" s="38"/>
      <c r="L33" s="38"/>
      <c r="M33" s="38"/>
      <c r="N33" s="38"/>
      <c r="O33" s="37"/>
      <c r="P33" s="24"/>
      <c r="Q33" s="24"/>
    </row>
    <row r="34" spans="1:17" ht="30">
      <c r="A34" s="36" t="s">
        <v>278</v>
      </c>
      <c r="B34" s="26" t="s">
        <v>279</v>
      </c>
      <c r="C34" s="26" t="s">
        <v>280</v>
      </c>
      <c r="D34" s="26" t="s">
        <v>281</v>
      </c>
      <c r="E34" s="26" t="s">
        <v>282</v>
      </c>
      <c r="F34" s="26" t="s">
        <v>283</v>
      </c>
      <c r="G34" s="26" t="s">
        <v>284</v>
      </c>
      <c r="H34" s="26" t="s">
        <v>285</v>
      </c>
      <c r="I34" s="46" t="s">
        <v>328</v>
      </c>
      <c r="J34" s="26" t="s">
        <v>287</v>
      </c>
      <c r="K34" s="26" t="s">
        <v>288</v>
      </c>
      <c r="L34" s="26" t="s">
        <v>289</v>
      </c>
      <c r="M34" s="26" t="s">
        <v>290</v>
      </c>
      <c r="N34" s="26" t="s">
        <v>291</v>
      </c>
      <c r="O34" s="26" t="s">
        <v>292</v>
      </c>
      <c r="P34" s="24"/>
      <c r="Q34" s="24"/>
    </row>
    <row r="35" spans="1:17">
      <c r="A35" s="379" t="s">
        <v>293</v>
      </c>
      <c r="B35" s="379"/>
      <c r="C35" s="34">
        <f>+C30/E31</f>
        <v>0</v>
      </c>
      <c r="D35" s="34" t="e">
        <f t="shared" ref="D35:N35" si="0">+D30/D31</f>
        <v>#DIV/0!</v>
      </c>
      <c r="E35" s="34" t="e">
        <f>+E30/#REF!</f>
        <v>#REF!</v>
      </c>
      <c r="F35" s="34" t="e">
        <f t="shared" si="0"/>
        <v>#DIV/0!</v>
      </c>
      <c r="G35" s="34" t="e">
        <f t="shared" si="0"/>
        <v>#DIV/0!</v>
      </c>
      <c r="H35" s="34">
        <f t="shared" si="0"/>
        <v>1</v>
      </c>
      <c r="I35" s="34" t="e">
        <f t="shared" si="0"/>
        <v>#DIV/0!</v>
      </c>
      <c r="J35" s="34" t="e">
        <f t="shared" si="0"/>
        <v>#DIV/0!</v>
      </c>
      <c r="K35" s="34" t="e">
        <f t="shared" si="0"/>
        <v>#DIV/0!</v>
      </c>
      <c r="L35" s="34" t="e">
        <f t="shared" si="0"/>
        <v>#DIV/0!</v>
      </c>
      <c r="M35" s="34" t="e">
        <f t="shared" si="0"/>
        <v>#DIV/0!</v>
      </c>
      <c r="N35" s="34" t="e">
        <f t="shared" si="0"/>
        <v>#DIV/0!</v>
      </c>
      <c r="O35" s="35" t="e">
        <f>+AVERAGE(C35:N35)</f>
        <v>#DIV/0!</v>
      </c>
      <c r="P35" s="24"/>
      <c r="Q35" s="24"/>
    </row>
    <row r="36" spans="1:17">
      <c r="A36" s="380" t="s">
        <v>294</v>
      </c>
      <c r="B36" s="380"/>
      <c r="C36" s="34"/>
      <c r="D36" s="33"/>
      <c r="E36" s="33"/>
      <c r="F36" s="33"/>
      <c r="G36" s="33"/>
      <c r="H36" s="33"/>
      <c r="I36" s="33"/>
      <c r="J36" s="33"/>
      <c r="K36" s="33"/>
      <c r="L36" s="33"/>
      <c r="M36" s="33"/>
      <c r="N36" s="33"/>
      <c r="O36" s="32" t="e">
        <f>+AVERAGE(C36:N36)</f>
        <v>#DIV/0!</v>
      </c>
      <c r="P36" s="24"/>
      <c r="Q36" s="24"/>
    </row>
    <row r="37" spans="1:17">
      <c r="A37" s="381" t="s">
        <v>295</v>
      </c>
      <c r="B37" s="382"/>
      <c r="C37" s="30" t="e">
        <f t="shared" ref="C37:O37" si="1">+C35/C36</f>
        <v>#DIV/0!</v>
      </c>
      <c r="D37" s="30" t="e">
        <f t="shared" si="1"/>
        <v>#DIV/0!</v>
      </c>
      <c r="E37" s="30" t="e">
        <f t="shared" si="1"/>
        <v>#REF!</v>
      </c>
      <c r="F37" s="30" t="e">
        <f t="shared" si="1"/>
        <v>#DIV/0!</v>
      </c>
      <c r="G37" s="30" t="e">
        <f t="shared" si="1"/>
        <v>#DIV/0!</v>
      </c>
      <c r="H37" s="30" t="e">
        <f t="shared" si="1"/>
        <v>#DIV/0!</v>
      </c>
      <c r="I37" s="30" t="e">
        <f t="shared" si="1"/>
        <v>#DIV/0!</v>
      </c>
      <c r="J37" s="30" t="e">
        <f t="shared" si="1"/>
        <v>#DIV/0!</v>
      </c>
      <c r="K37" s="30" t="e">
        <f t="shared" si="1"/>
        <v>#DIV/0!</v>
      </c>
      <c r="L37" s="30" t="e">
        <f t="shared" si="1"/>
        <v>#DIV/0!</v>
      </c>
      <c r="M37" s="30" t="e">
        <f t="shared" si="1"/>
        <v>#DIV/0!</v>
      </c>
      <c r="N37" s="30" t="e">
        <f t="shared" si="1"/>
        <v>#DIV/0!</v>
      </c>
      <c r="O37" s="30" t="e">
        <f t="shared" si="1"/>
        <v>#DIV/0!</v>
      </c>
      <c r="P37" s="24"/>
      <c r="Q37" s="31"/>
    </row>
    <row r="38" spans="1:17">
      <c r="A38" s="381" t="s">
        <v>296</v>
      </c>
      <c r="B38" s="382"/>
      <c r="C38" s="30" t="e">
        <f>+C37</f>
        <v>#DIV/0!</v>
      </c>
      <c r="D38" s="30" t="e">
        <f>+SUM(C37:D37)/2</f>
        <v>#DIV/0!</v>
      </c>
      <c r="E38" s="30" t="e">
        <f>+SUM(C37:E37)/3</f>
        <v>#DIV/0!</v>
      </c>
      <c r="F38" s="30" t="e">
        <f>+SUM(C37:F37)/4</f>
        <v>#DIV/0!</v>
      </c>
      <c r="G38" s="30" t="e">
        <f>+SUM(C37:G37)/5</f>
        <v>#DIV/0!</v>
      </c>
      <c r="H38" s="30" t="e">
        <f>+SUM(C37:H37)/6</f>
        <v>#DIV/0!</v>
      </c>
      <c r="I38" s="30" t="e">
        <f>+SUM(C37:I37)/7</f>
        <v>#DIV/0!</v>
      </c>
      <c r="J38" s="30" t="e">
        <f>+SUM(C37:J37)/8</f>
        <v>#DIV/0!</v>
      </c>
      <c r="K38" s="30" t="e">
        <f>+SUM(C37:K37)/9</f>
        <v>#DIV/0!</v>
      </c>
      <c r="L38" s="30" t="e">
        <f>+SUM(C37:L37)/10</f>
        <v>#DIV/0!</v>
      </c>
      <c r="M38" s="30" t="e">
        <f>+SUM(C37:M37)/11</f>
        <v>#DIV/0!</v>
      </c>
      <c r="N38" s="30" t="e">
        <f>+SUM(C37:N37)/12</f>
        <v>#DIV/0!</v>
      </c>
      <c r="O38" s="30" t="e">
        <f>+AVERAGE(C38:N38)</f>
        <v>#DIV/0!</v>
      </c>
      <c r="P38" s="24"/>
      <c r="Q38" s="24"/>
    </row>
    <row r="39" spans="1:17">
      <c r="A39" s="372" t="s">
        <v>297</v>
      </c>
      <c r="B39" s="373"/>
      <c r="C39" s="29" t="e">
        <f t="shared" ref="C39:O39" si="2">IF(C37&lt;=$L$23,$E$23,IF(C37&lt;=$L$22,$E$22))</f>
        <v>#DIV/0!</v>
      </c>
      <c r="D39" s="29" t="e">
        <f t="shared" si="2"/>
        <v>#DIV/0!</v>
      </c>
      <c r="E39" s="29" t="e">
        <f t="shared" si="2"/>
        <v>#REF!</v>
      </c>
      <c r="F39" s="29" t="e">
        <f t="shared" si="2"/>
        <v>#DIV/0!</v>
      </c>
      <c r="G39" s="29" t="e">
        <f t="shared" si="2"/>
        <v>#DIV/0!</v>
      </c>
      <c r="H39" s="29" t="e">
        <f t="shared" si="2"/>
        <v>#DIV/0!</v>
      </c>
      <c r="I39" s="29" t="e">
        <f t="shared" si="2"/>
        <v>#DIV/0!</v>
      </c>
      <c r="J39" s="29" t="e">
        <f t="shared" si="2"/>
        <v>#DIV/0!</v>
      </c>
      <c r="K39" s="29" t="e">
        <f t="shared" si="2"/>
        <v>#DIV/0!</v>
      </c>
      <c r="L39" s="29" t="e">
        <f t="shared" si="2"/>
        <v>#DIV/0!</v>
      </c>
      <c r="M39" s="29" t="e">
        <f t="shared" si="2"/>
        <v>#DIV/0!</v>
      </c>
      <c r="N39" s="29" t="e">
        <f t="shared" si="2"/>
        <v>#DIV/0!</v>
      </c>
      <c r="O39" s="29" t="e">
        <f t="shared" si="2"/>
        <v>#DIV/0!</v>
      </c>
      <c r="P39" s="24"/>
      <c r="Q39" s="24"/>
    </row>
    <row r="40" spans="1:17">
      <c r="A40" s="374" t="s">
        <v>298</v>
      </c>
      <c r="B40" s="375"/>
      <c r="C40" s="375"/>
      <c r="D40" s="375"/>
      <c r="E40" s="375"/>
      <c r="F40" s="375"/>
      <c r="G40" s="375"/>
      <c r="H40" s="375"/>
      <c r="I40" s="375"/>
      <c r="J40" s="375"/>
      <c r="K40" s="375"/>
      <c r="L40" s="375"/>
      <c r="M40" s="375"/>
      <c r="N40" s="375"/>
      <c r="O40" s="376"/>
      <c r="P40" s="24"/>
      <c r="Q40" s="24"/>
    </row>
    <row r="41" spans="1:17">
      <c r="A41" s="377"/>
      <c r="B41" s="377"/>
      <c r="C41" s="377"/>
      <c r="D41" s="377"/>
      <c r="E41" s="377"/>
      <c r="F41" s="377"/>
      <c r="G41" s="377"/>
      <c r="H41" s="377"/>
      <c r="I41" s="377"/>
      <c r="J41" s="377"/>
      <c r="K41" s="377"/>
      <c r="L41" s="377"/>
      <c r="M41" s="377"/>
      <c r="N41" s="377"/>
      <c r="O41" s="377"/>
      <c r="P41" s="24"/>
      <c r="Q41" s="24"/>
    </row>
    <row r="42" spans="1:17">
      <c r="A42" s="377"/>
      <c r="B42" s="377"/>
      <c r="C42" s="377"/>
      <c r="D42" s="377"/>
      <c r="E42" s="377"/>
      <c r="F42" s="377"/>
      <c r="G42" s="377"/>
      <c r="H42" s="377"/>
      <c r="I42" s="377"/>
      <c r="J42" s="377"/>
      <c r="K42" s="377"/>
      <c r="L42" s="377"/>
      <c r="M42" s="377"/>
      <c r="N42" s="377"/>
      <c r="O42" s="377"/>
      <c r="P42" s="24"/>
      <c r="Q42" s="24"/>
    </row>
    <row r="43" spans="1:17">
      <c r="A43" s="377"/>
      <c r="B43" s="377"/>
      <c r="C43" s="377"/>
      <c r="D43" s="377"/>
      <c r="E43" s="377"/>
      <c r="F43" s="377"/>
      <c r="G43" s="377"/>
      <c r="H43" s="377"/>
      <c r="I43" s="377"/>
      <c r="J43" s="377"/>
      <c r="K43" s="377"/>
      <c r="L43" s="377"/>
      <c r="M43" s="377"/>
      <c r="N43" s="377"/>
      <c r="O43" s="377"/>
      <c r="P43" s="24"/>
      <c r="Q43" s="24"/>
    </row>
    <row r="44" spans="1:17">
      <c r="A44" s="377"/>
      <c r="B44" s="377"/>
      <c r="C44" s="377"/>
      <c r="D44" s="377"/>
      <c r="E44" s="377"/>
      <c r="F44" s="377"/>
      <c r="G44" s="377"/>
      <c r="H44" s="377"/>
      <c r="I44" s="377"/>
      <c r="J44" s="377"/>
      <c r="K44" s="377"/>
      <c r="L44" s="377"/>
      <c r="M44" s="377"/>
      <c r="N44" s="377"/>
      <c r="O44" s="377"/>
      <c r="P44" s="24"/>
      <c r="Q44" s="24"/>
    </row>
    <row r="45" spans="1:17">
      <c r="A45" s="377"/>
      <c r="B45" s="377"/>
      <c r="C45" s="377"/>
      <c r="D45" s="377"/>
      <c r="E45" s="377"/>
      <c r="F45" s="377"/>
      <c r="G45" s="377"/>
      <c r="H45" s="377"/>
      <c r="I45" s="377"/>
      <c r="J45" s="377"/>
      <c r="K45" s="377"/>
      <c r="L45" s="377"/>
      <c r="M45" s="377"/>
      <c r="N45" s="377"/>
      <c r="O45" s="377"/>
      <c r="P45" s="24"/>
      <c r="Q45" s="24"/>
    </row>
    <row r="46" spans="1:17">
      <c r="A46" s="377"/>
      <c r="B46" s="377"/>
      <c r="C46" s="377"/>
      <c r="D46" s="377"/>
      <c r="E46" s="377"/>
      <c r="F46" s="377"/>
      <c r="G46" s="377"/>
      <c r="H46" s="377"/>
      <c r="I46" s="377"/>
      <c r="J46" s="377"/>
      <c r="K46" s="377"/>
      <c r="L46" s="377"/>
      <c r="M46" s="377"/>
      <c r="N46" s="377"/>
      <c r="O46" s="377"/>
      <c r="P46" s="24"/>
      <c r="Q46" s="24"/>
    </row>
    <row r="47" spans="1:17">
      <c r="A47" s="377"/>
      <c r="B47" s="377"/>
      <c r="C47" s="377"/>
      <c r="D47" s="377"/>
      <c r="E47" s="377"/>
      <c r="F47" s="377"/>
      <c r="G47" s="377"/>
      <c r="H47" s="377"/>
      <c r="I47" s="377"/>
      <c r="J47" s="377"/>
      <c r="K47" s="377"/>
      <c r="L47" s="377"/>
      <c r="M47" s="377"/>
      <c r="N47" s="377"/>
      <c r="O47" s="377"/>
      <c r="P47" s="24"/>
      <c r="Q47" s="24"/>
    </row>
    <row r="48" spans="1:17">
      <c r="A48" s="377"/>
      <c r="B48" s="377"/>
      <c r="C48" s="377"/>
      <c r="D48" s="377"/>
      <c r="E48" s="377"/>
      <c r="F48" s="377"/>
      <c r="G48" s="377"/>
      <c r="H48" s="377"/>
      <c r="I48" s="377"/>
      <c r="J48" s="377"/>
      <c r="K48" s="377"/>
      <c r="L48" s="377"/>
      <c r="M48" s="377"/>
      <c r="N48" s="377"/>
      <c r="O48" s="377"/>
      <c r="P48" s="24"/>
      <c r="Q48" s="24"/>
    </row>
    <row r="49" spans="1:17">
      <c r="A49" s="377"/>
      <c r="B49" s="377"/>
      <c r="C49" s="377"/>
      <c r="D49" s="377"/>
      <c r="E49" s="377"/>
      <c r="F49" s="377"/>
      <c r="G49" s="377"/>
      <c r="H49" s="377"/>
      <c r="I49" s="377"/>
      <c r="J49" s="377"/>
      <c r="K49" s="377"/>
      <c r="L49" s="377"/>
      <c r="M49" s="377"/>
      <c r="N49" s="377"/>
      <c r="O49" s="377"/>
      <c r="P49" s="24"/>
      <c r="Q49" s="24"/>
    </row>
    <row r="50" spans="1:17">
      <c r="A50" s="377"/>
      <c r="B50" s="377"/>
      <c r="C50" s="377"/>
      <c r="D50" s="377"/>
      <c r="E50" s="377"/>
      <c r="F50" s="377"/>
      <c r="G50" s="377"/>
      <c r="H50" s="377"/>
      <c r="I50" s="377"/>
      <c r="J50" s="377"/>
      <c r="K50" s="377"/>
      <c r="L50" s="377"/>
      <c r="M50" s="377"/>
      <c r="N50" s="377"/>
      <c r="O50" s="377"/>
      <c r="P50" s="24"/>
      <c r="Q50" s="24"/>
    </row>
    <row r="51" spans="1:17">
      <c r="A51" s="377"/>
      <c r="B51" s="377"/>
      <c r="C51" s="377"/>
      <c r="D51" s="377"/>
      <c r="E51" s="377"/>
      <c r="F51" s="377"/>
      <c r="G51" s="377"/>
      <c r="H51" s="377"/>
      <c r="I51" s="377"/>
      <c r="J51" s="377"/>
      <c r="K51" s="377"/>
      <c r="L51" s="377"/>
      <c r="M51" s="377"/>
      <c r="N51" s="377"/>
      <c r="O51" s="377"/>
      <c r="P51" s="24"/>
      <c r="Q51" s="24"/>
    </row>
    <row r="52" spans="1:17">
      <c r="A52" s="377"/>
      <c r="B52" s="377"/>
      <c r="C52" s="377"/>
      <c r="D52" s="377"/>
      <c r="E52" s="377"/>
      <c r="F52" s="377"/>
      <c r="G52" s="377"/>
      <c r="H52" s="377"/>
      <c r="I52" s="377"/>
      <c r="J52" s="377"/>
      <c r="K52" s="377"/>
      <c r="L52" s="377"/>
      <c r="M52" s="377"/>
      <c r="N52" s="377"/>
      <c r="O52" s="377"/>
      <c r="P52" s="24"/>
      <c r="Q52" s="24"/>
    </row>
    <row r="53" spans="1:17">
      <c r="A53" s="377"/>
      <c r="B53" s="377"/>
      <c r="C53" s="377"/>
      <c r="D53" s="377"/>
      <c r="E53" s="377"/>
      <c r="F53" s="377"/>
      <c r="G53" s="377"/>
      <c r="H53" s="377"/>
      <c r="I53" s="377"/>
      <c r="J53" s="377"/>
      <c r="K53" s="377"/>
      <c r="L53" s="377"/>
      <c r="M53" s="377"/>
      <c r="N53" s="377"/>
      <c r="O53" s="377"/>
      <c r="P53" s="24"/>
      <c r="Q53" s="24"/>
    </row>
    <row r="54" spans="1:17">
      <c r="A54" s="378"/>
      <c r="B54" s="378"/>
      <c r="C54" s="378"/>
      <c r="D54" s="378"/>
      <c r="E54" s="378"/>
      <c r="F54" s="378"/>
      <c r="G54" s="378"/>
      <c r="H54" s="378"/>
      <c r="I54" s="378"/>
      <c r="J54" s="378"/>
      <c r="K54" s="378"/>
      <c r="L54" s="378"/>
      <c r="M54" s="378"/>
      <c r="N54" s="378"/>
      <c r="O54" s="378"/>
      <c r="P54" s="24"/>
      <c r="Q54" s="24"/>
    </row>
    <row r="55" spans="1:17">
      <c r="A55" s="383" t="s">
        <v>299</v>
      </c>
      <c r="B55" s="386" t="s">
        <v>300</v>
      </c>
      <c r="C55" s="387"/>
      <c r="D55" s="387"/>
      <c r="E55" s="387"/>
      <c r="F55" s="387"/>
      <c r="G55" s="387"/>
      <c r="H55" s="387"/>
      <c r="I55" s="387"/>
      <c r="J55" s="387"/>
      <c r="K55" s="387"/>
      <c r="L55" s="387"/>
      <c r="M55" s="389" t="s">
        <v>301</v>
      </c>
      <c r="N55" s="390"/>
      <c r="O55" s="28" t="s">
        <v>302</v>
      </c>
      <c r="P55" s="24"/>
      <c r="Q55" s="24"/>
    </row>
    <row r="56" spans="1:17">
      <c r="A56" s="384"/>
      <c r="B56" s="370" t="s">
        <v>303</v>
      </c>
      <c r="C56" s="370"/>
      <c r="D56" s="393" t="s">
        <v>321</v>
      </c>
      <c r="E56" s="394"/>
      <c r="F56" s="394"/>
      <c r="G56" s="394"/>
      <c r="H56" s="394"/>
      <c r="I56" s="394"/>
      <c r="J56" s="394"/>
      <c r="K56" s="394"/>
      <c r="L56" s="395"/>
      <c r="M56" s="357" t="s">
        <v>266</v>
      </c>
      <c r="N56" s="358"/>
      <c r="O56" s="27"/>
      <c r="P56" s="24"/>
      <c r="Q56" s="24"/>
    </row>
    <row r="57" spans="1:17">
      <c r="A57" s="384"/>
      <c r="B57" s="370" t="s">
        <v>305</v>
      </c>
      <c r="C57" s="370"/>
      <c r="D57" s="361"/>
      <c r="E57" s="362"/>
      <c r="F57" s="362"/>
      <c r="G57" s="362"/>
      <c r="H57" s="362"/>
      <c r="I57" s="362"/>
      <c r="J57" s="362"/>
      <c r="K57" s="362"/>
      <c r="L57" s="363"/>
      <c r="M57" s="367"/>
      <c r="N57" s="368"/>
      <c r="O57" s="27"/>
      <c r="P57" s="24"/>
      <c r="Q57" s="24"/>
    </row>
    <row r="58" spans="1:17">
      <c r="A58" s="384"/>
      <c r="B58" s="370" t="s">
        <v>306</v>
      </c>
      <c r="C58" s="370"/>
      <c r="D58" s="364"/>
      <c r="E58" s="365"/>
      <c r="F58" s="365"/>
      <c r="G58" s="365"/>
      <c r="H58" s="365"/>
      <c r="I58" s="365"/>
      <c r="J58" s="365"/>
      <c r="K58" s="365"/>
      <c r="L58" s="366"/>
      <c r="M58" s="359"/>
      <c r="N58" s="360"/>
      <c r="O58" s="27"/>
      <c r="P58" s="24"/>
      <c r="Q58" s="24"/>
    </row>
    <row r="59" spans="1:17">
      <c r="A59" s="384"/>
      <c r="B59" s="370" t="s">
        <v>308</v>
      </c>
      <c r="C59" s="370"/>
      <c r="D59" s="393" t="s">
        <v>322</v>
      </c>
      <c r="E59" s="394"/>
      <c r="F59" s="394"/>
      <c r="G59" s="394"/>
      <c r="H59" s="394"/>
      <c r="I59" s="394"/>
      <c r="J59" s="394"/>
      <c r="K59" s="394"/>
      <c r="L59" s="395"/>
      <c r="M59" s="357" t="s">
        <v>266</v>
      </c>
      <c r="N59" s="358"/>
      <c r="O59" s="27"/>
      <c r="P59" s="24"/>
      <c r="Q59" s="24"/>
    </row>
    <row r="60" spans="1:17">
      <c r="A60" s="384"/>
      <c r="B60" s="370" t="s">
        <v>309</v>
      </c>
      <c r="C60" s="370"/>
      <c r="D60" s="361"/>
      <c r="E60" s="362"/>
      <c r="F60" s="362"/>
      <c r="G60" s="362"/>
      <c r="H60" s="362"/>
      <c r="I60" s="362"/>
      <c r="J60" s="362"/>
      <c r="K60" s="362"/>
      <c r="L60" s="363"/>
      <c r="M60" s="367"/>
      <c r="N60" s="368"/>
      <c r="O60" s="27"/>
      <c r="P60" s="24"/>
      <c r="Q60" s="24"/>
    </row>
    <row r="61" spans="1:17">
      <c r="A61" s="384"/>
      <c r="B61" s="370" t="s">
        <v>310</v>
      </c>
      <c r="C61" s="370"/>
      <c r="D61" s="364"/>
      <c r="E61" s="365"/>
      <c r="F61" s="365"/>
      <c r="G61" s="365"/>
      <c r="H61" s="365"/>
      <c r="I61" s="365"/>
      <c r="J61" s="365"/>
      <c r="K61" s="365"/>
      <c r="L61" s="366"/>
      <c r="M61" s="359"/>
      <c r="N61" s="360"/>
      <c r="O61" s="27"/>
      <c r="P61" s="24"/>
      <c r="Q61" s="24"/>
    </row>
    <row r="62" spans="1:17">
      <c r="A62" s="384"/>
      <c r="B62" s="370" t="s">
        <v>311</v>
      </c>
      <c r="C62" s="370"/>
      <c r="D62" s="371"/>
      <c r="E62" s="371"/>
      <c r="F62" s="371"/>
      <c r="G62" s="371"/>
      <c r="H62" s="371"/>
      <c r="I62" s="371"/>
      <c r="J62" s="371"/>
      <c r="K62" s="371"/>
      <c r="L62" s="371"/>
      <c r="M62" s="369"/>
      <c r="N62" s="369"/>
      <c r="O62" s="27"/>
      <c r="P62" s="24"/>
      <c r="Q62" s="24"/>
    </row>
    <row r="63" spans="1:17">
      <c r="A63" s="384"/>
      <c r="B63" s="370" t="s">
        <v>312</v>
      </c>
      <c r="C63" s="370"/>
      <c r="D63" s="371"/>
      <c r="E63" s="371"/>
      <c r="F63" s="371"/>
      <c r="G63" s="371"/>
      <c r="H63" s="371"/>
      <c r="I63" s="371"/>
      <c r="J63" s="371"/>
      <c r="K63" s="371"/>
      <c r="L63" s="371"/>
      <c r="M63" s="369"/>
      <c r="N63" s="369"/>
      <c r="O63" s="27"/>
      <c r="P63" s="24"/>
      <c r="Q63" s="24"/>
    </row>
    <row r="64" spans="1:17">
      <c r="A64" s="384"/>
      <c r="B64" s="370" t="s">
        <v>313</v>
      </c>
      <c r="C64" s="370"/>
      <c r="D64" s="371"/>
      <c r="E64" s="371"/>
      <c r="F64" s="371"/>
      <c r="G64" s="371"/>
      <c r="H64" s="371"/>
      <c r="I64" s="371"/>
      <c r="J64" s="371"/>
      <c r="K64" s="371"/>
      <c r="L64" s="371"/>
      <c r="M64" s="369"/>
      <c r="N64" s="369"/>
      <c r="O64" s="27"/>
      <c r="P64" s="24"/>
      <c r="Q64" s="24"/>
    </row>
    <row r="65" spans="1:17">
      <c r="A65" s="384"/>
      <c r="B65" s="370" t="s">
        <v>314</v>
      </c>
      <c r="C65" s="370"/>
      <c r="D65" s="371"/>
      <c r="E65" s="371"/>
      <c r="F65" s="371"/>
      <c r="G65" s="371"/>
      <c r="H65" s="371"/>
      <c r="I65" s="371"/>
      <c r="J65" s="371"/>
      <c r="K65" s="371"/>
      <c r="L65" s="371"/>
      <c r="M65" s="369"/>
      <c r="N65" s="369"/>
      <c r="O65" s="27"/>
      <c r="P65" s="24"/>
      <c r="Q65" s="24"/>
    </row>
    <row r="66" spans="1:17">
      <c r="A66" s="384"/>
      <c r="B66" s="370" t="s">
        <v>315</v>
      </c>
      <c r="C66" s="370"/>
      <c r="D66" s="371"/>
      <c r="E66" s="371"/>
      <c r="F66" s="371"/>
      <c r="G66" s="371"/>
      <c r="H66" s="371"/>
      <c r="I66" s="371"/>
      <c r="J66" s="371"/>
      <c r="K66" s="371"/>
      <c r="L66" s="371"/>
      <c r="M66" s="369"/>
      <c r="N66" s="369"/>
      <c r="O66" s="27"/>
      <c r="P66" s="24"/>
      <c r="Q66" s="24"/>
    </row>
    <row r="67" spans="1:17">
      <c r="A67" s="385"/>
      <c r="B67" s="391" t="s">
        <v>316</v>
      </c>
      <c r="C67" s="391"/>
      <c r="D67" s="392"/>
      <c r="E67" s="392"/>
      <c r="F67" s="392"/>
      <c r="G67" s="392"/>
      <c r="H67" s="392"/>
      <c r="I67" s="392"/>
      <c r="J67" s="392"/>
      <c r="K67" s="392"/>
      <c r="L67" s="392"/>
      <c r="M67" s="369"/>
      <c r="N67" s="369"/>
      <c r="O67" s="25"/>
      <c r="P67" s="24"/>
      <c r="Q67" s="24"/>
    </row>
  </sheetData>
  <mergeCells count="121">
    <mergeCell ref="M66:N66"/>
    <mergeCell ref="B67:C67"/>
    <mergeCell ref="D67:L67"/>
    <mergeCell ref="M67:N67"/>
    <mergeCell ref="B64:C64"/>
    <mergeCell ref="D64:L64"/>
    <mergeCell ref="M64:N64"/>
    <mergeCell ref="B65:C65"/>
    <mergeCell ref="D65:L65"/>
    <mergeCell ref="M65:N65"/>
    <mergeCell ref="A39:B39"/>
    <mergeCell ref="A40:O40"/>
    <mergeCell ref="A41:O54"/>
    <mergeCell ref="A55:A67"/>
    <mergeCell ref="B55:L55"/>
    <mergeCell ref="M55:N55"/>
    <mergeCell ref="B56:C56"/>
    <mergeCell ref="D56:L58"/>
    <mergeCell ref="M56:N58"/>
    <mergeCell ref="B57:C57"/>
    <mergeCell ref="B62:C62"/>
    <mergeCell ref="D62:L62"/>
    <mergeCell ref="M62:N62"/>
    <mergeCell ref="B63:C63"/>
    <mergeCell ref="D63:L63"/>
    <mergeCell ref="M63:N63"/>
    <mergeCell ref="B58:C58"/>
    <mergeCell ref="B59:C59"/>
    <mergeCell ref="D59:L61"/>
    <mergeCell ref="M59:N61"/>
    <mergeCell ref="B60:C60"/>
    <mergeCell ref="B61:C61"/>
    <mergeCell ref="B66:C66"/>
    <mergeCell ref="D66:L66"/>
    <mergeCell ref="A32:B32"/>
    <mergeCell ref="A33:B33"/>
    <mergeCell ref="A35:B35"/>
    <mergeCell ref="A36:B36"/>
    <mergeCell ref="A37:B37"/>
    <mergeCell ref="A38:B38"/>
    <mergeCell ref="A28:O28"/>
    <mergeCell ref="A29:E29"/>
    <mergeCell ref="F29:O29"/>
    <mergeCell ref="A30:B30"/>
    <mergeCell ref="O30:O31"/>
    <mergeCell ref="A31:B31"/>
    <mergeCell ref="A25:D25"/>
    <mergeCell ref="F25:I25"/>
    <mergeCell ref="K25:N25"/>
    <mergeCell ref="A26:D26"/>
    <mergeCell ref="E26:O26"/>
    <mergeCell ref="A27:D27"/>
    <mergeCell ref="E27:K27"/>
    <mergeCell ref="L27:M27"/>
    <mergeCell ref="N27:O27"/>
    <mergeCell ref="A23:D23"/>
    <mergeCell ref="E23:F23"/>
    <mergeCell ref="G23:K23"/>
    <mergeCell ref="L23:O23"/>
    <mergeCell ref="A24:D24"/>
    <mergeCell ref="E24:H24"/>
    <mergeCell ref="I24:L24"/>
    <mergeCell ref="M24:O24"/>
    <mergeCell ref="A21:D21"/>
    <mergeCell ref="E21:O21"/>
    <mergeCell ref="A22:D22"/>
    <mergeCell ref="E22:F22"/>
    <mergeCell ref="G22:K22"/>
    <mergeCell ref="L22:O22"/>
    <mergeCell ref="J19:K19"/>
    <mergeCell ref="L19:O19"/>
    <mergeCell ref="A20:D20"/>
    <mergeCell ref="E20:H20"/>
    <mergeCell ref="I20:L20"/>
    <mergeCell ref="M20:O20"/>
    <mergeCell ref="A15:D15"/>
    <mergeCell ref="E15:O15"/>
    <mergeCell ref="A16:D19"/>
    <mergeCell ref="E16:I19"/>
    <mergeCell ref="J16:K16"/>
    <mergeCell ref="L16:O16"/>
    <mergeCell ref="J17:K17"/>
    <mergeCell ref="L17:O17"/>
    <mergeCell ref="J18:K18"/>
    <mergeCell ref="L18:O18"/>
    <mergeCell ref="A13:D13"/>
    <mergeCell ref="E13:O13"/>
    <mergeCell ref="A14:D14"/>
    <mergeCell ref="E14:H14"/>
    <mergeCell ref="I14:L14"/>
    <mergeCell ref="M14:O14"/>
    <mergeCell ref="A10:D10"/>
    <mergeCell ref="E10:O10"/>
    <mergeCell ref="A11:D11"/>
    <mergeCell ref="E11:O11"/>
    <mergeCell ref="A12:D12"/>
    <mergeCell ref="E12:H12"/>
    <mergeCell ref="I12:L12"/>
    <mergeCell ref="M12:O12"/>
    <mergeCell ref="A9:D9"/>
    <mergeCell ref="E9:K9"/>
    <mergeCell ref="L9:M9"/>
    <mergeCell ref="N9:O9"/>
    <mergeCell ref="A5:O5"/>
    <mergeCell ref="A6:O6"/>
    <mergeCell ref="A7:D7"/>
    <mergeCell ref="E7:H7"/>
    <mergeCell ref="I7:L7"/>
    <mergeCell ref="M7:O7"/>
    <mergeCell ref="A1:B4"/>
    <mergeCell ref="C1:M2"/>
    <mergeCell ref="N1:O4"/>
    <mergeCell ref="C3:M3"/>
    <mergeCell ref="C4:D4"/>
    <mergeCell ref="E4:I4"/>
    <mergeCell ref="J4:K4"/>
    <mergeCell ref="L4:M4"/>
    <mergeCell ref="A8:D8"/>
    <mergeCell ref="E8:H8"/>
    <mergeCell ref="I8:L8"/>
    <mergeCell ref="M8:O8"/>
  </mergeCells>
  <conditionalFormatting sqref="C39:O39">
    <cfRule type="cellIs" dxfId="9" priority="1" stopIfTrue="1" operator="equal">
      <formula>$E$23</formula>
    </cfRule>
    <cfRule type="cellIs" dxfId="8" priority="2" stopIfTrue="1" operator="equal">
      <formula>$E$22</formula>
    </cfRule>
  </conditionalFormatting>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C5326-EDCE-4BC2-8219-D20D77BBD87D}">
  <sheetPr>
    <tabColor rgb="FF00B0F0"/>
  </sheetPr>
  <dimension ref="A1:Q67"/>
  <sheetViews>
    <sheetView view="pageBreakPreview" topLeftCell="A31" zoomScaleNormal="130" zoomScaleSheetLayoutView="100" workbookViewId="0">
      <selection activeCell="D59" sqref="D59:L61"/>
    </sheetView>
  </sheetViews>
  <sheetFormatPr defaultColWidth="11.42578125" defaultRowHeight="12.75"/>
  <cols>
    <col min="1" max="1" width="11.28515625" style="24" bestFit="1" customWidth="1"/>
    <col min="2" max="4" width="7.85546875" style="24" bestFit="1" customWidth="1"/>
    <col min="5" max="5" width="7.7109375" style="24" bestFit="1" customWidth="1"/>
    <col min="6" max="13" width="7.85546875" style="24" bestFit="1" customWidth="1"/>
    <col min="14" max="15" width="9.7109375" style="24" customWidth="1"/>
    <col min="16" max="16" width="2.5703125" style="24" customWidth="1"/>
    <col min="17" max="16384" width="11.42578125" style="24"/>
  </cols>
  <sheetData>
    <row r="1" spans="1:15" ht="28.5" customHeight="1">
      <c r="A1" s="299"/>
      <c r="B1" s="299"/>
      <c r="C1" s="300" t="s">
        <v>207</v>
      </c>
      <c r="D1" s="300"/>
      <c r="E1" s="300"/>
      <c r="F1" s="300"/>
      <c r="G1" s="300"/>
      <c r="H1" s="300"/>
      <c r="I1" s="300"/>
      <c r="J1" s="300"/>
      <c r="K1" s="300"/>
      <c r="L1" s="300"/>
      <c r="M1" s="300"/>
      <c r="N1" s="299"/>
      <c r="O1" s="299"/>
    </row>
    <row r="2" spans="1:15" ht="36" customHeight="1">
      <c r="A2" s="299"/>
      <c r="B2" s="299"/>
      <c r="C2" s="300"/>
      <c r="D2" s="300"/>
      <c r="E2" s="300"/>
      <c r="F2" s="300"/>
      <c r="G2" s="300"/>
      <c r="H2" s="300"/>
      <c r="I2" s="300"/>
      <c r="J2" s="300"/>
      <c r="K2" s="300"/>
      <c r="L2" s="300"/>
      <c r="M2" s="300"/>
      <c r="N2" s="299"/>
      <c r="O2" s="299"/>
    </row>
    <row r="3" spans="1:15" ht="16.5" customHeight="1">
      <c r="A3" s="299"/>
      <c r="B3" s="299"/>
      <c r="C3" s="300" t="s">
        <v>208</v>
      </c>
      <c r="D3" s="300"/>
      <c r="E3" s="300"/>
      <c r="F3" s="300"/>
      <c r="G3" s="300"/>
      <c r="H3" s="300"/>
      <c r="I3" s="300"/>
      <c r="J3" s="300"/>
      <c r="K3" s="300"/>
      <c r="L3" s="300"/>
      <c r="M3" s="300"/>
      <c r="N3" s="299"/>
      <c r="O3" s="299"/>
    </row>
    <row r="4" spans="1:15" ht="15.75" customHeight="1">
      <c r="A4" s="299"/>
      <c r="B4" s="299"/>
      <c r="C4" s="300" t="s">
        <v>2</v>
      </c>
      <c r="D4" s="300"/>
      <c r="E4" s="300" t="s">
        <v>209</v>
      </c>
      <c r="F4" s="300"/>
      <c r="G4" s="300"/>
      <c r="H4" s="300"/>
      <c r="I4" s="300"/>
      <c r="J4" s="300" t="s">
        <v>4</v>
      </c>
      <c r="K4" s="300"/>
      <c r="L4" s="300">
        <v>7</v>
      </c>
      <c r="M4" s="300"/>
      <c r="N4" s="299"/>
      <c r="O4" s="299"/>
    </row>
    <row r="5" spans="1:15" ht="22.5" customHeight="1" thickBot="1">
      <c r="A5" s="307" t="s">
        <v>210</v>
      </c>
      <c r="B5" s="307"/>
      <c r="C5" s="307"/>
      <c r="D5" s="307"/>
      <c r="E5" s="307"/>
      <c r="F5" s="307"/>
      <c r="G5" s="307"/>
      <c r="H5" s="307"/>
      <c r="I5" s="307"/>
      <c r="J5" s="307"/>
      <c r="K5" s="307"/>
      <c r="L5" s="307"/>
      <c r="M5" s="307"/>
      <c r="N5" s="307"/>
      <c r="O5" s="307"/>
    </row>
    <row r="6" spans="1:15" ht="13.5" customHeight="1" thickBot="1">
      <c r="A6" s="405" t="s">
        <v>211</v>
      </c>
      <c r="B6" s="406"/>
      <c r="C6" s="406"/>
      <c r="D6" s="406"/>
      <c r="E6" s="406"/>
      <c r="F6" s="406"/>
      <c r="G6" s="406"/>
      <c r="H6" s="406"/>
      <c r="I6" s="406"/>
      <c r="J6" s="406"/>
      <c r="K6" s="406"/>
      <c r="L6" s="406"/>
      <c r="M6" s="406"/>
      <c r="N6" s="406"/>
      <c r="O6" s="407"/>
    </row>
    <row r="7" spans="1:15" ht="18.75" customHeight="1">
      <c r="A7" s="308" t="s">
        <v>212</v>
      </c>
      <c r="B7" s="309"/>
      <c r="C7" s="309"/>
      <c r="D7" s="309"/>
      <c r="E7" s="310" t="s">
        <v>323</v>
      </c>
      <c r="F7" s="310"/>
      <c r="G7" s="310"/>
      <c r="H7" s="310"/>
      <c r="I7" s="311" t="s">
        <v>214</v>
      </c>
      <c r="J7" s="311"/>
      <c r="K7" s="311"/>
      <c r="L7" s="311"/>
      <c r="M7" s="310" t="s">
        <v>215</v>
      </c>
      <c r="N7" s="310"/>
      <c r="O7" s="312"/>
    </row>
    <row r="8" spans="1:15" ht="18.75" customHeight="1">
      <c r="A8" s="301" t="s">
        <v>216</v>
      </c>
      <c r="B8" s="302"/>
      <c r="C8" s="302"/>
      <c r="D8" s="302"/>
      <c r="E8" s="303" t="s">
        <v>217</v>
      </c>
      <c r="F8" s="303"/>
      <c r="G8" s="303"/>
      <c r="H8" s="303"/>
      <c r="I8" s="313" t="s">
        <v>218</v>
      </c>
      <c r="J8" s="313"/>
      <c r="K8" s="313"/>
      <c r="L8" s="313"/>
      <c r="M8" s="303" t="s">
        <v>219</v>
      </c>
      <c r="N8" s="303"/>
      <c r="O8" s="306"/>
    </row>
    <row r="9" spans="1:15" ht="70.5" customHeight="1">
      <c r="A9" s="301" t="s">
        <v>220</v>
      </c>
      <c r="B9" s="302"/>
      <c r="C9" s="302"/>
      <c r="D9" s="302"/>
      <c r="E9" s="303" t="s">
        <v>335</v>
      </c>
      <c r="F9" s="303"/>
      <c r="G9" s="303"/>
      <c r="H9" s="303"/>
      <c r="I9" s="303"/>
      <c r="J9" s="303"/>
      <c r="K9" s="303"/>
      <c r="L9" s="304" t="s">
        <v>221</v>
      </c>
      <c r="M9" s="304"/>
      <c r="N9" s="305">
        <v>1</v>
      </c>
      <c r="O9" s="306"/>
    </row>
    <row r="10" spans="1:15" ht="18.75" customHeight="1">
      <c r="A10" s="314" t="s">
        <v>222</v>
      </c>
      <c r="B10" s="315" t="s">
        <v>223</v>
      </c>
      <c r="C10" s="315" t="s">
        <v>223</v>
      </c>
      <c r="D10" s="315" t="s">
        <v>223</v>
      </c>
      <c r="E10" s="316" t="s">
        <v>336</v>
      </c>
      <c r="F10" s="303"/>
      <c r="G10" s="303"/>
      <c r="H10" s="303"/>
      <c r="I10" s="303"/>
      <c r="J10" s="303"/>
      <c r="K10" s="303"/>
      <c r="L10" s="303"/>
      <c r="M10" s="303"/>
      <c r="N10" s="303"/>
      <c r="O10" s="306"/>
    </row>
    <row r="11" spans="1:15" ht="18.75" customHeight="1">
      <c r="A11" s="314" t="s">
        <v>225</v>
      </c>
      <c r="B11" s="315" t="s">
        <v>226</v>
      </c>
      <c r="C11" s="315" t="s">
        <v>226</v>
      </c>
      <c r="D11" s="315" t="s">
        <v>226</v>
      </c>
      <c r="E11" s="303" t="s">
        <v>337</v>
      </c>
      <c r="F11" s="303"/>
      <c r="G11" s="303"/>
      <c r="H11" s="303"/>
      <c r="I11" s="303"/>
      <c r="J11" s="303"/>
      <c r="K11" s="303"/>
      <c r="L11" s="303"/>
      <c r="M11" s="303"/>
      <c r="N11" s="303"/>
      <c r="O11" s="306"/>
    </row>
    <row r="12" spans="1:15" ht="18.75" customHeight="1">
      <c r="A12" s="314" t="s">
        <v>228</v>
      </c>
      <c r="B12" s="315" t="s">
        <v>229</v>
      </c>
      <c r="C12" s="315" t="s">
        <v>229</v>
      </c>
      <c r="D12" s="315" t="s">
        <v>229</v>
      </c>
      <c r="E12" s="303" t="s">
        <v>230</v>
      </c>
      <c r="F12" s="303"/>
      <c r="G12" s="303"/>
      <c r="H12" s="303"/>
      <c r="I12" s="315" t="s">
        <v>231</v>
      </c>
      <c r="J12" s="315" t="s">
        <v>232</v>
      </c>
      <c r="K12" s="315" t="s">
        <v>232</v>
      </c>
      <c r="L12" s="315" t="s">
        <v>232</v>
      </c>
      <c r="M12" s="303" t="s">
        <v>233</v>
      </c>
      <c r="N12" s="303"/>
      <c r="O12" s="306"/>
    </row>
    <row r="13" spans="1:15" ht="18.75" customHeight="1">
      <c r="A13" s="314" t="s">
        <v>234</v>
      </c>
      <c r="B13" s="315" t="s">
        <v>235</v>
      </c>
      <c r="C13" s="315" t="s">
        <v>235</v>
      </c>
      <c r="D13" s="315" t="s">
        <v>235</v>
      </c>
      <c r="E13" s="303" t="s">
        <v>236</v>
      </c>
      <c r="F13" s="303"/>
      <c r="G13" s="303"/>
      <c r="H13" s="303"/>
      <c r="I13" s="303"/>
      <c r="J13" s="303"/>
      <c r="K13" s="303"/>
      <c r="L13" s="303"/>
      <c r="M13" s="303"/>
      <c r="N13" s="303"/>
      <c r="O13" s="306"/>
    </row>
    <row r="14" spans="1:15" ht="24.75" customHeight="1">
      <c r="A14" s="314" t="s">
        <v>237</v>
      </c>
      <c r="B14" s="315" t="s">
        <v>238</v>
      </c>
      <c r="C14" s="315" t="s">
        <v>238</v>
      </c>
      <c r="D14" s="315" t="s">
        <v>238</v>
      </c>
      <c r="E14" s="303" t="s">
        <v>239</v>
      </c>
      <c r="F14" s="303"/>
      <c r="G14" s="303"/>
      <c r="H14" s="303"/>
      <c r="I14" s="302" t="s">
        <v>240</v>
      </c>
      <c r="J14" s="302"/>
      <c r="K14" s="302"/>
      <c r="L14" s="302"/>
      <c r="M14" s="303" t="s">
        <v>239</v>
      </c>
      <c r="N14" s="303"/>
      <c r="O14" s="306"/>
    </row>
    <row r="15" spans="1:15" ht="18.75" customHeight="1">
      <c r="A15" s="314" t="s">
        <v>241</v>
      </c>
      <c r="B15" s="315" t="s">
        <v>242</v>
      </c>
      <c r="C15" s="315" t="s">
        <v>242</v>
      </c>
      <c r="D15" s="315" t="s">
        <v>242</v>
      </c>
      <c r="E15" s="303" t="s">
        <v>338</v>
      </c>
      <c r="F15" s="303"/>
      <c r="G15" s="303"/>
      <c r="H15" s="303"/>
      <c r="I15" s="303"/>
      <c r="J15" s="303"/>
      <c r="K15" s="303"/>
      <c r="L15" s="303"/>
      <c r="M15" s="303"/>
      <c r="N15" s="303"/>
      <c r="O15" s="306"/>
    </row>
    <row r="16" spans="1:15" ht="10.5" customHeight="1">
      <c r="A16" s="317" t="s">
        <v>244</v>
      </c>
      <c r="B16" s="318"/>
      <c r="C16" s="318"/>
      <c r="D16" s="319"/>
      <c r="E16" s="323" t="s">
        <v>245</v>
      </c>
      <c r="F16" s="324"/>
      <c r="G16" s="324"/>
      <c r="H16" s="324"/>
      <c r="I16" s="325"/>
      <c r="J16" s="329" t="s">
        <v>246</v>
      </c>
      <c r="K16" s="330"/>
      <c r="L16" s="331" t="s">
        <v>247</v>
      </c>
      <c r="M16" s="332"/>
      <c r="N16" s="332"/>
      <c r="O16" s="333"/>
    </row>
    <row r="17" spans="1:15" ht="10.5" customHeight="1">
      <c r="A17" s="320"/>
      <c r="B17" s="321"/>
      <c r="C17" s="321"/>
      <c r="D17" s="322"/>
      <c r="E17" s="326"/>
      <c r="F17" s="327"/>
      <c r="G17" s="327"/>
      <c r="H17" s="327"/>
      <c r="I17" s="328"/>
      <c r="J17" s="329" t="s">
        <v>248</v>
      </c>
      <c r="K17" s="330"/>
      <c r="L17" s="331" t="s">
        <v>249</v>
      </c>
      <c r="M17" s="332"/>
      <c r="N17" s="332"/>
      <c r="O17" s="333"/>
    </row>
    <row r="18" spans="1:15" ht="10.5" customHeight="1">
      <c r="A18" s="320"/>
      <c r="B18" s="321"/>
      <c r="C18" s="321"/>
      <c r="D18" s="322"/>
      <c r="E18" s="326"/>
      <c r="F18" s="327"/>
      <c r="G18" s="327"/>
      <c r="H18" s="327"/>
      <c r="I18" s="328"/>
      <c r="J18" s="329" t="s">
        <v>250</v>
      </c>
      <c r="K18" s="330"/>
      <c r="L18" s="331"/>
      <c r="M18" s="332"/>
      <c r="N18" s="332"/>
      <c r="O18" s="333"/>
    </row>
    <row r="19" spans="1:15" ht="10.5" customHeight="1">
      <c r="A19" s="320"/>
      <c r="B19" s="321"/>
      <c r="C19" s="321"/>
      <c r="D19" s="322"/>
      <c r="E19" s="326"/>
      <c r="F19" s="327"/>
      <c r="G19" s="327"/>
      <c r="H19" s="327"/>
      <c r="I19" s="328"/>
      <c r="J19" s="329" t="s">
        <v>251</v>
      </c>
      <c r="K19" s="330"/>
      <c r="L19" s="331"/>
      <c r="M19" s="332"/>
      <c r="N19" s="332"/>
      <c r="O19" s="333"/>
    </row>
    <row r="20" spans="1:15" ht="18.75" customHeight="1">
      <c r="A20" s="314" t="s">
        <v>252</v>
      </c>
      <c r="B20" s="315"/>
      <c r="C20" s="315"/>
      <c r="D20" s="315"/>
      <c r="E20" s="303" t="s">
        <v>253</v>
      </c>
      <c r="F20" s="303"/>
      <c r="G20" s="303"/>
      <c r="H20" s="303"/>
      <c r="I20" s="315" t="s">
        <v>254</v>
      </c>
      <c r="J20" s="315" t="s">
        <v>255</v>
      </c>
      <c r="K20" s="315" t="s">
        <v>255</v>
      </c>
      <c r="L20" s="315" t="s">
        <v>255</v>
      </c>
      <c r="M20" s="305" t="s">
        <v>256</v>
      </c>
      <c r="N20" s="305"/>
      <c r="O20" s="334"/>
    </row>
    <row r="21" spans="1:15" ht="18.75" customHeight="1">
      <c r="A21" s="301" t="s">
        <v>257</v>
      </c>
      <c r="B21" s="302"/>
      <c r="C21" s="302"/>
      <c r="D21" s="302"/>
      <c r="E21" s="303" t="s">
        <v>258</v>
      </c>
      <c r="F21" s="303"/>
      <c r="G21" s="303"/>
      <c r="H21" s="303"/>
      <c r="I21" s="303"/>
      <c r="J21" s="303"/>
      <c r="K21" s="303"/>
      <c r="L21" s="303"/>
      <c r="M21" s="303"/>
      <c r="N21" s="303"/>
      <c r="O21" s="306"/>
    </row>
    <row r="22" spans="1:15" ht="18.75" customHeight="1">
      <c r="A22" s="301" t="s">
        <v>259</v>
      </c>
      <c r="B22" s="302"/>
      <c r="C22" s="302"/>
      <c r="D22" s="302"/>
      <c r="E22" s="335" t="s">
        <v>260</v>
      </c>
      <c r="F22" s="335"/>
      <c r="G22" s="336">
        <v>0.9</v>
      </c>
      <c r="H22" s="337"/>
      <c r="I22" s="337"/>
      <c r="J22" s="337"/>
      <c r="K22" s="337"/>
      <c r="L22" s="336">
        <v>1</v>
      </c>
      <c r="M22" s="337"/>
      <c r="N22" s="337"/>
      <c r="O22" s="338"/>
    </row>
    <row r="23" spans="1:15" ht="18.75" customHeight="1">
      <c r="A23" s="301" t="s">
        <v>261</v>
      </c>
      <c r="B23" s="302"/>
      <c r="C23" s="302"/>
      <c r="D23" s="302"/>
      <c r="E23" s="339" t="s">
        <v>262</v>
      </c>
      <c r="F23" s="339"/>
      <c r="G23" s="336">
        <v>0</v>
      </c>
      <c r="H23" s="337"/>
      <c r="I23" s="337"/>
      <c r="J23" s="337"/>
      <c r="K23" s="337"/>
      <c r="L23" s="336">
        <v>0.89</v>
      </c>
      <c r="M23" s="336"/>
      <c r="N23" s="336"/>
      <c r="O23" s="340"/>
    </row>
    <row r="24" spans="1:15" ht="24" customHeight="1">
      <c r="A24" s="301" t="s">
        <v>263</v>
      </c>
      <c r="B24" s="302"/>
      <c r="C24" s="302"/>
      <c r="D24" s="302"/>
      <c r="E24" s="303" t="s">
        <v>264</v>
      </c>
      <c r="F24" s="303"/>
      <c r="G24" s="303"/>
      <c r="H24" s="303"/>
      <c r="I24" s="302" t="s">
        <v>265</v>
      </c>
      <c r="J24" s="302"/>
      <c r="K24" s="302"/>
      <c r="L24" s="302"/>
      <c r="M24" s="303" t="s">
        <v>266</v>
      </c>
      <c r="N24" s="303"/>
      <c r="O24" s="306"/>
    </row>
    <row r="25" spans="1:15" ht="31.5" customHeight="1">
      <c r="A25" s="301" t="s">
        <v>267</v>
      </c>
      <c r="B25" s="302"/>
      <c r="C25" s="302"/>
      <c r="D25" s="302"/>
      <c r="E25" s="42" t="s">
        <v>266</v>
      </c>
      <c r="F25" s="302" t="s">
        <v>268</v>
      </c>
      <c r="G25" s="302"/>
      <c r="H25" s="302"/>
      <c r="I25" s="302"/>
      <c r="J25" s="42" t="s">
        <v>266</v>
      </c>
      <c r="K25" s="302" t="s">
        <v>269</v>
      </c>
      <c r="L25" s="302"/>
      <c r="M25" s="302"/>
      <c r="N25" s="302"/>
      <c r="O25" s="42" t="s">
        <v>266</v>
      </c>
    </row>
    <row r="26" spans="1:15" ht="17.25" customHeight="1">
      <c r="A26" s="341" t="s">
        <v>270</v>
      </c>
      <c r="B26" s="342"/>
      <c r="C26" s="342"/>
      <c r="D26" s="342"/>
      <c r="E26" s="303"/>
      <c r="F26" s="303"/>
      <c r="G26" s="303"/>
      <c r="H26" s="303"/>
      <c r="I26" s="303"/>
      <c r="J26" s="303"/>
      <c r="K26" s="303"/>
      <c r="L26" s="303"/>
      <c r="M26" s="303"/>
      <c r="N26" s="303"/>
      <c r="O26" s="306"/>
    </row>
    <row r="27" spans="1:15" ht="17.25" customHeight="1" thickBot="1">
      <c r="A27" s="343" t="s">
        <v>271</v>
      </c>
      <c r="B27" s="344" t="s">
        <v>272</v>
      </c>
      <c r="C27" s="344" t="s">
        <v>272</v>
      </c>
      <c r="D27" s="344" t="s">
        <v>272</v>
      </c>
      <c r="E27" s="345" t="s">
        <v>273</v>
      </c>
      <c r="F27" s="345"/>
      <c r="G27" s="345"/>
      <c r="H27" s="345"/>
      <c r="I27" s="345"/>
      <c r="J27" s="345"/>
      <c r="K27" s="345"/>
      <c r="L27" s="346" t="s">
        <v>274</v>
      </c>
      <c r="M27" s="346"/>
      <c r="N27" s="347">
        <v>44952</v>
      </c>
      <c r="O27" s="348"/>
    </row>
    <row r="28" spans="1:15" ht="13.5" customHeight="1">
      <c r="A28" s="408" t="s">
        <v>275</v>
      </c>
      <c r="B28" s="409"/>
      <c r="C28" s="409"/>
      <c r="D28" s="409"/>
      <c r="E28" s="409"/>
      <c r="F28" s="409"/>
      <c r="G28" s="409"/>
      <c r="H28" s="409"/>
      <c r="I28" s="409"/>
      <c r="J28" s="409"/>
      <c r="K28" s="409"/>
      <c r="L28" s="409"/>
      <c r="M28" s="409"/>
      <c r="N28" s="409"/>
      <c r="O28" s="410"/>
    </row>
    <row r="29" spans="1:15" ht="13.5" customHeight="1">
      <c r="A29" s="349" t="s">
        <v>276</v>
      </c>
      <c r="B29" s="349"/>
      <c r="C29" s="349"/>
      <c r="D29" s="349"/>
      <c r="E29" s="349"/>
      <c r="F29" s="411"/>
      <c r="G29" s="412"/>
      <c r="H29" s="412"/>
      <c r="I29" s="412"/>
      <c r="J29" s="412"/>
      <c r="K29" s="412"/>
      <c r="L29" s="412"/>
      <c r="M29" s="412"/>
      <c r="N29" s="412"/>
      <c r="O29" s="412"/>
    </row>
    <row r="30" spans="1:15" ht="10.5" customHeight="1">
      <c r="A30" s="350" t="s">
        <v>246</v>
      </c>
      <c r="B30" s="350"/>
      <c r="C30" s="47"/>
      <c r="D30" s="40"/>
      <c r="E30" s="61">
        <v>0.22500000000000001</v>
      </c>
      <c r="F30" s="177"/>
      <c r="G30" s="177"/>
      <c r="H30" s="61">
        <v>0.22500000000000001</v>
      </c>
      <c r="I30" s="177"/>
      <c r="J30" s="177"/>
      <c r="K30" s="60"/>
      <c r="L30" s="177"/>
      <c r="M30" s="177"/>
      <c r="N30" s="60"/>
      <c r="O30" s="413"/>
    </row>
    <row r="31" spans="1:15" ht="10.5" customHeight="1">
      <c r="A31" s="350" t="s">
        <v>248</v>
      </c>
      <c r="B31" s="350"/>
      <c r="C31" s="47"/>
      <c r="D31" s="38"/>
      <c r="E31" s="61">
        <v>0.22500000000000001</v>
      </c>
      <c r="F31" s="60"/>
      <c r="G31" s="60"/>
      <c r="H31" s="61">
        <v>0.22500000000000001</v>
      </c>
      <c r="I31" s="60"/>
      <c r="J31" s="60"/>
      <c r="K31" s="60"/>
      <c r="L31" s="60"/>
      <c r="M31" s="60"/>
      <c r="N31" s="60"/>
      <c r="O31" s="413"/>
    </row>
    <row r="32" spans="1:15" ht="10.5" customHeight="1">
      <c r="A32" s="350" t="s">
        <v>250</v>
      </c>
      <c r="B32" s="350"/>
      <c r="C32" s="38"/>
      <c r="D32" s="38"/>
      <c r="E32" s="60"/>
      <c r="F32" s="38"/>
      <c r="G32" s="38"/>
      <c r="H32" s="38"/>
      <c r="I32" s="38"/>
      <c r="J32" s="38"/>
      <c r="K32" s="38"/>
      <c r="L32" s="38"/>
      <c r="M32" s="38"/>
      <c r="N32" s="38"/>
      <c r="O32" s="37"/>
    </row>
    <row r="33" spans="1:17" ht="10.5" customHeight="1">
      <c r="A33" s="350" t="s">
        <v>277</v>
      </c>
      <c r="B33" s="350"/>
      <c r="C33" s="38"/>
      <c r="D33" s="38"/>
      <c r="E33" s="38"/>
      <c r="F33" s="38"/>
      <c r="G33" s="38"/>
      <c r="H33" s="38"/>
      <c r="I33" s="38"/>
      <c r="J33" s="38"/>
      <c r="K33" s="38"/>
      <c r="L33" s="38"/>
      <c r="M33" s="38"/>
      <c r="N33" s="38"/>
      <c r="O33" s="37"/>
    </row>
    <row r="34" spans="1:17" ht="14.25" customHeight="1">
      <c r="A34" s="36" t="s">
        <v>278</v>
      </c>
      <c r="B34" s="26" t="s">
        <v>279</v>
      </c>
      <c r="C34" s="26" t="s">
        <v>280</v>
      </c>
      <c r="D34" s="26" t="s">
        <v>281</v>
      </c>
      <c r="E34" s="26" t="s">
        <v>282</v>
      </c>
      <c r="F34" s="26" t="s">
        <v>283</v>
      </c>
      <c r="G34" s="26" t="s">
        <v>284</v>
      </c>
      <c r="H34" s="26" t="s">
        <v>285</v>
      </c>
      <c r="I34" s="26" t="s">
        <v>286</v>
      </c>
      <c r="J34" s="26" t="s">
        <v>287</v>
      </c>
      <c r="K34" s="26" t="s">
        <v>288</v>
      </c>
      <c r="L34" s="26" t="s">
        <v>289</v>
      </c>
      <c r="M34" s="26" t="s">
        <v>290</v>
      </c>
      <c r="N34" s="26" t="s">
        <v>291</v>
      </c>
      <c r="O34" s="26" t="s">
        <v>292</v>
      </c>
    </row>
    <row r="35" spans="1:17">
      <c r="A35" s="379" t="s">
        <v>293</v>
      </c>
      <c r="B35" s="379"/>
      <c r="C35" s="34" t="e">
        <f t="shared" ref="C35:E35" si="0">+C30/C31</f>
        <v>#DIV/0!</v>
      </c>
      <c r="D35" s="34" t="e">
        <f t="shared" si="0"/>
        <v>#DIV/0!</v>
      </c>
      <c r="E35" s="34">
        <f t="shared" si="0"/>
        <v>1</v>
      </c>
      <c r="F35" s="34" t="e">
        <f t="shared" ref="F35:N35" si="1">+F30/F31</f>
        <v>#DIV/0!</v>
      </c>
      <c r="G35" s="34" t="e">
        <f t="shared" si="1"/>
        <v>#DIV/0!</v>
      </c>
      <c r="H35" s="34">
        <f t="shared" si="1"/>
        <v>1</v>
      </c>
      <c r="I35" s="34" t="e">
        <f t="shared" si="1"/>
        <v>#DIV/0!</v>
      </c>
      <c r="J35" s="34" t="e">
        <f t="shared" si="1"/>
        <v>#DIV/0!</v>
      </c>
      <c r="K35" s="34" t="e">
        <f t="shared" si="1"/>
        <v>#DIV/0!</v>
      </c>
      <c r="L35" s="34" t="e">
        <f t="shared" si="1"/>
        <v>#DIV/0!</v>
      </c>
      <c r="M35" s="34" t="e">
        <f t="shared" si="1"/>
        <v>#DIV/0!</v>
      </c>
      <c r="N35" s="34" t="e">
        <f t="shared" si="1"/>
        <v>#DIV/0!</v>
      </c>
      <c r="O35" s="35" t="e">
        <f>+AVERAGE(C35:N35)</f>
        <v>#DIV/0!</v>
      </c>
    </row>
    <row r="36" spans="1:17">
      <c r="A36" s="380" t="s">
        <v>294</v>
      </c>
      <c r="B36" s="380"/>
      <c r="C36" s="34"/>
      <c r="D36" s="33"/>
      <c r="E36" s="33"/>
      <c r="F36" s="33"/>
      <c r="G36" s="33"/>
      <c r="H36" s="33"/>
      <c r="I36" s="33"/>
      <c r="J36" s="33"/>
      <c r="K36" s="33"/>
      <c r="L36" s="33"/>
      <c r="M36" s="33"/>
      <c r="N36" s="33"/>
      <c r="O36" s="32" t="e">
        <f>+AVERAGE(C36:N36)</f>
        <v>#DIV/0!</v>
      </c>
    </row>
    <row r="37" spans="1:17">
      <c r="A37" s="381" t="s">
        <v>295</v>
      </c>
      <c r="B37" s="382"/>
      <c r="C37" s="30" t="e">
        <f t="shared" ref="C37:O37" si="2">+C35/C36</f>
        <v>#DIV/0!</v>
      </c>
      <c r="D37" s="30" t="e">
        <f t="shared" si="2"/>
        <v>#DIV/0!</v>
      </c>
      <c r="E37" s="30" t="e">
        <f t="shared" si="2"/>
        <v>#DIV/0!</v>
      </c>
      <c r="F37" s="30" t="e">
        <f t="shared" si="2"/>
        <v>#DIV/0!</v>
      </c>
      <c r="G37" s="30" t="e">
        <f t="shared" si="2"/>
        <v>#DIV/0!</v>
      </c>
      <c r="H37" s="30" t="e">
        <f t="shared" si="2"/>
        <v>#DIV/0!</v>
      </c>
      <c r="I37" s="30" t="e">
        <f t="shared" si="2"/>
        <v>#DIV/0!</v>
      </c>
      <c r="J37" s="30" t="e">
        <f t="shared" si="2"/>
        <v>#DIV/0!</v>
      </c>
      <c r="K37" s="30" t="e">
        <f t="shared" si="2"/>
        <v>#DIV/0!</v>
      </c>
      <c r="L37" s="30" t="e">
        <f t="shared" si="2"/>
        <v>#DIV/0!</v>
      </c>
      <c r="M37" s="30" t="e">
        <f t="shared" si="2"/>
        <v>#DIV/0!</v>
      </c>
      <c r="N37" s="30" t="e">
        <f t="shared" si="2"/>
        <v>#DIV/0!</v>
      </c>
      <c r="O37" s="30" t="e">
        <f t="shared" si="2"/>
        <v>#DIV/0!</v>
      </c>
      <c r="Q37" s="31"/>
    </row>
    <row r="38" spans="1:17">
      <c r="A38" s="381" t="s">
        <v>296</v>
      </c>
      <c r="B38" s="382"/>
      <c r="C38" s="30" t="e">
        <f>+C37</f>
        <v>#DIV/0!</v>
      </c>
      <c r="D38" s="30" t="e">
        <f>+SUM(C37:D37)/2</f>
        <v>#DIV/0!</v>
      </c>
      <c r="E38" s="30" t="e">
        <f>+SUM(C37:E37)/3</f>
        <v>#DIV/0!</v>
      </c>
      <c r="F38" s="30" t="e">
        <f>+SUM(C37:F37)/4</f>
        <v>#DIV/0!</v>
      </c>
      <c r="G38" s="30" t="e">
        <f>+SUM(C37:G37)/5</f>
        <v>#DIV/0!</v>
      </c>
      <c r="H38" s="30" t="e">
        <f>+SUM(C37:H37)/6</f>
        <v>#DIV/0!</v>
      </c>
      <c r="I38" s="30" t="e">
        <f>+SUM(C37:I37)/7</f>
        <v>#DIV/0!</v>
      </c>
      <c r="J38" s="30" t="e">
        <f>+SUM(C37:J37)/8</f>
        <v>#DIV/0!</v>
      </c>
      <c r="K38" s="30" t="e">
        <f>+SUM(C37:K37)/9</f>
        <v>#DIV/0!</v>
      </c>
      <c r="L38" s="30" t="e">
        <f>+SUM(C37:L37)/10</f>
        <v>#DIV/0!</v>
      </c>
      <c r="M38" s="30" t="e">
        <f>+SUM(C37:M37)/11</f>
        <v>#DIV/0!</v>
      </c>
      <c r="N38" s="30" t="e">
        <f>+SUM(C37:N37)/12</f>
        <v>#DIV/0!</v>
      </c>
      <c r="O38" s="30" t="e">
        <f>+AVERAGE(C38:N38)</f>
        <v>#DIV/0!</v>
      </c>
    </row>
    <row r="39" spans="1:17">
      <c r="A39" s="372" t="s">
        <v>297</v>
      </c>
      <c r="B39" s="373"/>
      <c r="C39" s="29" t="e">
        <f t="shared" ref="C39:O39" si="3">IF(C37&lt;=$L$23,$E$23,IF(C37&lt;=$L$22,$E$22))</f>
        <v>#DIV/0!</v>
      </c>
      <c r="D39" s="29" t="e">
        <f t="shared" si="3"/>
        <v>#DIV/0!</v>
      </c>
      <c r="E39" s="29" t="e">
        <f t="shared" si="3"/>
        <v>#DIV/0!</v>
      </c>
      <c r="F39" s="29" t="e">
        <f t="shared" si="3"/>
        <v>#DIV/0!</v>
      </c>
      <c r="G39" s="29" t="e">
        <f t="shared" si="3"/>
        <v>#DIV/0!</v>
      </c>
      <c r="H39" s="29" t="e">
        <f t="shared" si="3"/>
        <v>#DIV/0!</v>
      </c>
      <c r="I39" s="29" t="e">
        <f t="shared" si="3"/>
        <v>#DIV/0!</v>
      </c>
      <c r="J39" s="29" t="e">
        <f t="shared" si="3"/>
        <v>#DIV/0!</v>
      </c>
      <c r="K39" s="29" t="e">
        <f t="shared" si="3"/>
        <v>#DIV/0!</v>
      </c>
      <c r="L39" s="29" t="e">
        <f t="shared" si="3"/>
        <v>#DIV/0!</v>
      </c>
      <c r="M39" s="29" t="e">
        <f t="shared" si="3"/>
        <v>#DIV/0!</v>
      </c>
      <c r="N39" s="29" t="e">
        <f t="shared" si="3"/>
        <v>#DIV/0!</v>
      </c>
      <c r="O39" s="29" t="e">
        <f t="shared" si="3"/>
        <v>#DIV/0!</v>
      </c>
    </row>
    <row r="40" spans="1:17" ht="15" customHeight="1">
      <c r="A40" s="374" t="s">
        <v>298</v>
      </c>
      <c r="B40" s="375"/>
      <c r="C40" s="375"/>
      <c r="D40" s="375"/>
      <c r="E40" s="375"/>
      <c r="F40" s="375"/>
      <c r="G40" s="375"/>
      <c r="H40" s="375"/>
      <c r="I40" s="375"/>
      <c r="J40" s="375"/>
      <c r="K40" s="375"/>
      <c r="L40" s="375"/>
      <c r="M40" s="375"/>
      <c r="N40" s="375"/>
      <c r="O40" s="376"/>
    </row>
    <row r="41" spans="1:17" ht="15" customHeight="1">
      <c r="A41" s="377"/>
      <c r="B41" s="377"/>
      <c r="C41" s="377"/>
      <c r="D41" s="377"/>
      <c r="E41" s="377"/>
      <c r="F41" s="377"/>
      <c r="G41" s="377"/>
      <c r="H41" s="377"/>
      <c r="I41" s="377"/>
      <c r="J41" s="377"/>
      <c r="K41" s="377"/>
      <c r="L41" s="377"/>
      <c r="M41" s="377"/>
      <c r="N41" s="377"/>
      <c r="O41" s="377"/>
    </row>
    <row r="42" spans="1:17" ht="15" customHeight="1">
      <c r="A42" s="377"/>
      <c r="B42" s="377"/>
      <c r="C42" s="377"/>
      <c r="D42" s="377"/>
      <c r="E42" s="377"/>
      <c r="F42" s="377"/>
      <c r="G42" s="377"/>
      <c r="H42" s="377"/>
      <c r="I42" s="377"/>
      <c r="J42" s="377"/>
      <c r="K42" s="377"/>
      <c r="L42" s="377"/>
      <c r="M42" s="377"/>
      <c r="N42" s="377"/>
      <c r="O42" s="377"/>
    </row>
    <row r="43" spans="1:17" ht="12.75" customHeight="1">
      <c r="A43" s="377"/>
      <c r="B43" s="377"/>
      <c r="C43" s="377"/>
      <c r="D43" s="377"/>
      <c r="E43" s="377"/>
      <c r="F43" s="377"/>
      <c r="G43" s="377"/>
      <c r="H43" s="377"/>
      <c r="I43" s="377"/>
      <c r="J43" s="377"/>
      <c r="K43" s="377"/>
      <c r="L43" s="377"/>
      <c r="M43" s="377"/>
      <c r="N43" s="377"/>
      <c r="O43" s="377"/>
    </row>
    <row r="44" spans="1:17" ht="12.75" customHeight="1">
      <c r="A44" s="377"/>
      <c r="B44" s="377"/>
      <c r="C44" s="377"/>
      <c r="D44" s="377"/>
      <c r="E44" s="377"/>
      <c r="F44" s="377"/>
      <c r="G44" s="377"/>
      <c r="H44" s="377"/>
      <c r="I44" s="377"/>
      <c r="J44" s="377"/>
      <c r="K44" s="377"/>
      <c r="L44" s="377"/>
      <c r="M44" s="377"/>
      <c r="N44" s="377"/>
      <c r="O44" s="377"/>
    </row>
    <row r="45" spans="1:17" ht="12.75" customHeight="1">
      <c r="A45" s="377"/>
      <c r="B45" s="377"/>
      <c r="C45" s="377"/>
      <c r="D45" s="377"/>
      <c r="E45" s="377"/>
      <c r="F45" s="377"/>
      <c r="G45" s="377"/>
      <c r="H45" s="377"/>
      <c r="I45" s="377"/>
      <c r="J45" s="377"/>
      <c r="K45" s="377"/>
      <c r="L45" s="377"/>
      <c r="M45" s="377"/>
      <c r="N45" s="377"/>
      <c r="O45" s="377"/>
    </row>
    <row r="46" spans="1:17" ht="12.75" customHeight="1">
      <c r="A46" s="377"/>
      <c r="B46" s="377"/>
      <c r="C46" s="377"/>
      <c r="D46" s="377"/>
      <c r="E46" s="377"/>
      <c r="F46" s="377"/>
      <c r="G46" s="377"/>
      <c r="H46" s="377"/>
      <c r="I46" s="377"/>
      <c r="J46" s="377"/>
      <c r="K46" s="377"/>
      <c r="L46" s="377"/>
      <c r="M46" s="377"/>
      <c r="N46" s="377"/>
      <c r="O46" s="377"/>
    </row>
    <row r="47" spans="1:17" ht="12.75" customHeight="1">
      <c r="A47" s="377"/>
      <c r="B47" s="377"/>
      <c r="C47" s="377"/>
      <c r="D47" s="377"/>
      <c r="E47" s="377"/>
      <c r="F47" s="377"/>
      <c r="G47" s="377"/>
      <c r="H47" s="377"/>
      <c r="I47" s="377"/>
      <c r="J47" s="377"/>
      <c r="K47" s="377"/>
      <c r="L47" s="377"/>
      <c r="M47" s="377"/>
      <c r="N47" s="377"/>
      <c r="O47" s="377"/>
    </row>
    <row r="48" spans="1:17" ht="12.75" customHeight="1">
      <c r="A48" s="377"/>
      <c r="B48" s="377"/>
      <c r="C48" s="377"/>
      <c r="D48" s="377"/>
      <c r="E48" s="377"/>
      <c r="F48" s="377"/>
      <c r="G48" s="377"/>
      <c r="H48" s="377"/>
      <c r="I48" s="377"/>
      <c r="J48" s="377"/>
      <c r="K48" s="377"/>
      <c r="L48" s="377"/>
      <c r="M48" s="377"/>
      <c r="N48" s="377"/>
      <c r="O48" s="377"/>
    </row>
    <row r="49" spans="1:15" ht="12.75" customHeight="1">
      <c r="A49" s="377"/>
      <c r="B49" s="377"/>
      <c r="C49" s="377"/>
      <c r="D49" s="377"/>
      <c r="E49" s="377"/>
      <c r="F49" s="377"/>
      <c r="G49" s="377"/>
      <c r="H49" s="377"/>
      <c r="I49" s="377"/>
      <c r="J49" s="377"/>
      <c r="K49" s="377"/>
      <c r="L49" s="377"/>
      <c r="M49" s="377"/>
      <c r="N49" s="377"/>
      <c r="O49" s="377"/>
    </row>
    <row r="50" spans="1:15" ht="12.75" customHeight="1">
      <c r="A50" s="377"/>
      <c r="B50" s="377"/>
      <c r="C50" s="377"/>
      <c r="D50" s="377"/>
      <c r="E50" s="377"/>
      <c r="F50" s="377"/>
      <c r="G50" s="377"/>
      <c r="H50" s="377"/>
      <c r="I50" s="377"/>
      <c r="J50" s="377"/>
      <c r="K50" s="377"/>
      <c r="L50" s="377"/>
      <c r="M50" s="377"/>
      <c r="N50" s="377"/>
      <c r="O50" s="377"/>
    </row>
    <row r="51" spans="1:15">
      <c r="A51" s="377"/>
      <c r="B51" s="377"/>
      <c r="C51" s="377"/>
      <c r="D51" s="377"/>
      <c r="E51" s="377"/>
      <c r="F51" s="377"/>
      <c r="G51" s="377"/>
      <c r="H51" s="377"/>
      <c r="I51" s="377"/>
      <c r="J51" s="377"/>
      <c r="K51" s="377"/>
      <c r="L51" s="377"/>
      <c r="M51" s="377"/>
      <c r="N51" s="377"/>
      <c r="O51" s="377"/>
    </row>
    <row r="52" spans="1:15">
      <c r="A52" s="377"/>
      <c r="B52" s="377"/>
      <c r="C52" s="377"/>
      <c r="D52" s="377"/>
      <c r="E52" s="377"/>
      <c r="F52" s="377"/>
      <c r="G52" s="377"/>
      <c r="H52" s="377"/>
      <c r="I52" s="377"/>
      <c r="J52" s="377"/>
      <c r="K52" s="377"/>
      <c r="L52" s="377"/>
      <c r="M52" s="377"/>
      <c r="N52" s="377"/>
      <c r="O52" s="377"/>
    </row>
    <row r="53" spans="1:15">
      <c r="A53" s="377"/>
      <c r="B53" s="377"/>
      <c r="C53" s="377"/>
      <c r="D53" s="377"/>
      <c r="E53" s="377"/>
      <c r="F53" s="377"/>
      <c r="G53" s="377"/>
      <c r="H53" s="377"/>
      <c r="I53" s="377"/>
      <c r="J53" s="377"/>
      <c r="K53" s="377"/>
      <c r="L53" s="377"/>
      <c r="M53" s="377"/>
      <c r="N53" s="377"/>
      <c r="O53" s="377"/>
    </row>
    <row r="54" spans="1:15" ht="13.5" thickBot="1">
      <c r="A54" s="378"/>
      <c r="B54" s="378"/>
      <c r="C54" s="378"/>
      <c r="D54" s="378"/>
      <c r="E54" s="378"/>
      <c r="F54" s="378"/>
      <c r="G54" s="378"/>
      <c r="H54" s="378"/>
      <c r="I54" s="378"/>
      <c r="J54" s="378"/>
      <c r="K54" s="378"/>
      <c r="L54" s="378"/>
      <c r="M54" s="378"/>
      <c r="N54" s="378"/>
      <c r="O54" s="378"/>
    </row>
    <row r="55" spans="1:15" ht="37.5" customHeight="1" thickBot="1">
      <c r="A55" s="383" t="s">
        <v>299</v>
      </c>
      <c r="B55" s="386" t="s">
        <v>300</v>
      </c>
      <c r="C55" s="387"/>
      <c r="D55" s="387"/>
      <c r="E55" s="387"/>
      <c r="F55" s="387"/>
      <c r="G55" s="387"/>
      <c r="H55" s="387"/>
      <c r="I55" s="387"/>
      <c r="J55" s="387"/>
      <c r="K55" s="387"/>
      <c r="L55" s="387"/>
      <c r="M55" s="389" t="s">
        <v>301</v>
      </c>
      <c r="N55" s="390"/>
      <c r="O55" s="28" t="s">
        <v>302</v>
      </c>
    </row>
    <row r="56" spans="1:15" ht="15.75" thickTop="1">
      <c r="A56" s="384"/>
      <c r="B56" s="370" t="s">
        <v>303</v>
      </c>
      <c r="C56" s="370"/>
      <c r="D56" s="393" t="s">
        <v>321</v>
      </c>
      <c r="E56" s="394"/>
      <c r="F56" s="394"/>
      <c r="G56" s="394"/>
      <c r="H56" s="394"/>
      <c r="I56" s="394"/>
      <c r="J56" s="394"/>
      <c r="K56" s="394"/>
      <c r="L56" s="395"/>
      <c r="M56" s="357" t="s">
        <v>266</v>
      </c>
      <c r="N56" s="358"/>
      <c r="O56" s="27"/>
    </row>
    <row r="57" spans="1:15" ht="15">
      <c r="A57" s="384"/>
      <c r="B57" s="370" t="s">
        <v>305</v>
      </c>
      <c r="C57" s="370"/>
      <c r="D57" s="361"/>
      <c r="E57" s="362"/>
      <c r="F57" s="362"/>
      <c r="G57" s="362"/>
      <c r="H57" s="362"/>
      <c r="I57" s="362"/>
      <c r="J57" s="362"/>
      <c r="K57" s="362"/>
      <c r="L57" s="363"/>
      <c r="M57" s="367"/>
      <c r="N57" s="368"/>
      <c r="O57" s="27"/>
    </row>
    <row r="58" spans="1:15" ht="15.75" thickBot="1">
      <c r="A58" s="384"/>
      <c r="B58" s="370" t="s">
        <v>306</v>
      </c>
      <c r="C58" s="370"/>
      <c r="D58" s="364"/>
      <c r="E58" s="365"/>
      <c r="F58" s="365"/>
      <c r="G58" s="365"/>
      <c r="H58" s="365"/>
      <c r="I58" s="365"/>
      <c r="J58" s="365"/>
      <c r="K58" s="365"/>
      <c r="L58" s="366"/>
      <c r="M58" s="359"/>
      <c r="N58" s="360"/>
      <c r="O58" s="27"/>
    </row>
    <row r="59" spans="1:15" ht="15.75" thickTop="1">
      <c r="A59" s="384"/>
      <c r="B59" s="370" t="s">
        <v>308</v>
      </c>
      <c r="C59" s="370"/>
      <c r="D59" s="393" t="s">
        <v>322</v>
      </c>
      <c r="E59" s="394"/>
      <c r="F59" s="394"/>
      <c r="G59" s="394"/>
      <c r="H59" s="394"/>
      <c r="I59" s="394"/>
      <c r="J59" s="394"/>
      <c r="K59" s="394"/>
      <c r="L59" s="395"/>
      <c r="M59" s="357" t="s">
        <v>266</v>
      </c>
      <c r="N59" s="358"/>
      <c r="O59" s="27"/>
    </row>
    <row r="60" spans="1:15" ht="15">
      <c r="A60" s="384"/>
      <c r="B60" s="370" t="s">
        <v>309</v>
      </c>
      <c r="C60" s="370"/>
      <c r="D60" s="361"/>
      <c r="E60" s="362"/>
      <c r="F60" s="362"/>
      <c r="G60" s="362"/>
      <c r="H60" s="362"/>
      <c r="I60" s="362"/>
      <c r="J60" s="362"/>
      <c r="K60" s="362"/>
      <c r="L60" s="363"/>
      <c r="M60" s="367"/>
      <c r="N60" s="368"/>
      <c r="O60" s="27"/>
    </row>
    <row r="61" spans="1:15" ht="15.75" thickBot="1">
      <c r="A61" s="384"/>
      <c r="B61" s="370" t="s">
        <v>310</v>
      </c>
      <c r="C61" s="370"/>
      <c r="D61" s="364"/>
      <c r="E61" s="365"/>
      <c r="F61" s="365"/>
      <c r="G61" s="365"/>
      <c r="H61" s="365"/>
      <c r="I61" s="365"/>
      <c r="J61" s="365"/>
      <c r="K61" s="365"/>
      <c r="L61" s="366"/>
      <c r="M61" s="359"/>
      <c r="N61" s="360"/>
      <c r="O61" s="27"/>
    </row>
    <row r="62" spans="1:15" ht="16.5" thickTop="1" thickBot="1">
      <c r="A62" s="384"/>
      <c r="B62" s="370" t="s">
        <v>311</v>
      </c>
      <c r="C62" s="370"/>
      <c r="D62" s="371"/>
      <c r="E62" s="371"/>
      <c r="F62" s="371"/>
      <c r="G62" s="371"/>
      <c r="H62" s="371"/>
      <c r="I62" s="371"/>
      <c r="J62" s="371"/>
      <c r="K62" s="371"/>
      <c r="L62" s="371"/>
      <c r="M62" s="369"/>
      <c r="N62" s="369"/>
      <c r="O62" s="27"/>
    </row>
    <row r="63" spans="1:15" ht="16.5" thickTop="1" thickBot="1">
      <c r="A63" s="384"/>
      <c r="B63" s="370" t="s">
        <v>312</v>
      </c>
      <c r="C63" s="370"/>
      <c r="D63" s="371"/>
      <c r="E63" s="371"/>
      <c r="F63" s="371"/>
      <c r="G63" s="371"/>
      <c r="H63" s="371"/>
      <c r="I63" s="371"/>
      <c r="J63" s="371"/>
      <c r="K63" s="371"/>
      <c r="L63" s="371"/>
      <c r="M63" s="369"/>
      <c r="N63" s="369"/>
      <c r="O63" s="27"/>
    </row>
    <row r="64" spans="1:15" ht="19.5" customHeight="1" thickTop="1" thickBot="1">
      <c r="A64" s="384"/>
      <c r="B64" s="370" t="s">
        <v>313</v>
      </c>
      <c r="C64" s="370"/>
      <c r="D64" s="371"/>
      <c r="E64" s="371"/>
      <c r="F64" s="371"/>
      <c r="G64" s="371"/>
      <c r="H64" s="371"/>
      <c r="I64" s="371"/>
      <c r="J64" s="371"/>
      <c r="K64" s="371"/>
      <c r="L64" s="371"/>
      <c r="M64" s="369"/>
      <c r="N64" s="369"/>
      <c r="O64" s="27"/>
    </row>
    <row r="65" spans="1:15" ht="16.5" thickTop="1" thickBot="1">
      <c r="A65" s="384"/>
      <c r="B65" s="370" t="s">
        <v>314</v>
      </c>
      <c r="C65" s="370"/>
      <c r="D65" s="371"/>
      <c r="E65" s="371"/>
      <c r="F65" s="371"/>
      <c r="G65" s="371"/>
      <c r="H65" s="371"/>
      <c r="I65" s="371"/>
      <c r="J65" s="371"/>
      <c r="K65" s="371"/>
      <c r="L65" s="371"/>
      <c r="M65" s="369"/>
      <c r="N65" s="369"/>
      <c r="O65" s="27"/>
    </row>
    <row r="66" spans="1:15" ht="12.75" customHeight="1" thickTop="1" thickBot="1">
      <c r="A66" s="384"/>
      <c r="B66" s="370" t="s">
        <v>315</v>
      </c>
      <c r="C66" s="370"/>
      <c r="D66" s="371"/>
      <c r="E66" s="371"/>
      <c r="F66" s="371"/>
      <c r="G66" s="371"/>
      <c r="H66" s="371"/>
      <c r="I66" s="371"/>
      <c r="J66" s="371"/>
      <c r="K66" s="371"/>
      <c r="L66" s="371"/>
      <c r="M66" s="369"/>
      <c r="N66" s="369"/>
      <c r="O66" s="27"/>
    </row>
    <row r="67" spans="1:15" ht="16.5" thickTop="1" thickBot="1">
      <c r="A67" s="385"/>
      <c r="B67" s="391" t="s">
        <v>316</v>
      </c>
      <c r="C67" s="391"/>
      <c r="D67" s="392"/>
      <c r="E67" s="392"/>
      <c r="F67" s="392"/>
      <c r="G67" s="392"/>
      <c r="H67" s="392"/>
      <c r="I67" s="392"/>
      <c r="J67" s="392"/>
      <c r="K67" s="392"/>
      <c r="L67" s="392"/>
      <c r="M67" s="369"/>
      <c r="N67" s="369"/>
      <c r="O67" s="25"/>
    </row>
  </sheetData>
  <mergeCells count="121">
    <mergeCell ref="B63:C63"/>
    <mergeCell ref="D63:L63"/>
    <mergeCell ref="M63:N63"/>
    <mergeCell ref="B60:C60"/>
    <mergeCell ref="B61:C61"/>
    <mergeCell ref="B62:C62"/>
    <mergeCell ref="D62:L62"/>
    <mergeCell ref="M62:N62"/>
    <mergeCell ref="D59:L61"/>
    <mergeCell ref="M59:N61"/>
    <mergeCell ref="A39:B39"/>
    <mergeCell ref="A40:O40"/>
    <mergeCell ref="A41:O54"/>
    <mergeCell ref="A55:A67"/>
    <mergeCell ref="B55:L55"/>
    <mergeCell ref="M55:N55"/>
    <mergeCell ref="B56:C56"/>
    <mergeCell ref="B57:C57"/>
    <mergeCell ref="D66:L66"/>
    <mergeCell ref="M66:N66"/>
    <mergeCell ref="B58:C58"/>
    <mergeCell ref="B59:C59"/>
    <mergeCell ref="B67:C67"/>
    <mergeCell ref="D67:L67"/>
    <mergeCell ref="M67:N67"/>
    <mergeCell ref="B64:C64"/>
    <mergeCell ref="D64:L64"/>
    <mergeCell ref="M64:N64"/>
    <mergeCell ref="B65:C65"/>
    <mergeCell ref="D65:L65"/>
    <mergeCell ref="M65:N65"/>
    <mergeCell ref="B66:C66"/>
    <mergeCell ref="D56:L58"/>
    <mergeCell ref="M56:N58"/>
    <mergeCell ref="A30:B30"/>
    <mergeCell ref="O30:O31"/>
    <mergeCell ref="A31:B31"/>
    <mergeCell ref="A32:B32"/>
    <mergeCell ref="A33:B33"/>
    <mergeCell ref="A35:B35"/>
    <mergeCell ref="A36:B36"/>
    <mergeCell ref="A37:B37"/>
    <mergeCell ref="A38:B38"/>
    <mergeCell ref="A26:D26"/>
    <mergeCell ref="E26:O26"/>
    <mergeCell ref="A27:D27"/>
    <mergeCell ref="E27:K27"/>
    <mergeCell ref="L27:M27"/>
    <mergeCell ref="N27:O27"/>
    <mergeCell ref="A28:O28"/>
    <mergeCell ref="A29:E29"/>
    <mergeCell ref="F29:O29"/>
    <mergeCell ref="A23:D23"/>
    <mergeCell ref="E23:F23"/>
    <mergeCell ref="G23:K23"/>
    <mergeCell ref="L23:O23"/>
    <mergeCell ref="A24:D24"/>
    <mergeCell ref="E24:H24"/>
    <mergeCell ref="I24:L24"/>
    <mergeCell ref="M24:O24"/>
    <mergeCell ref="A25:D25"/>
    <mergeCell ref="F25:I25"/>
    <mergeCell ref="K25:N25"/>
    <mergeCell ref="A20:D20"/>
    <mergeCell ref="E20:H20"/>
    <mergeCell ref="I20:L20"/>
    <mergeCell ref="M20:O20"/>
    <mergeCell ref="A21:D21"/>
    <mergeCell ref="E21:O21"/>
    <mergeCell ref="A22:D22"/>
    <mergeCell ref="E22:F22"/>
    <mergeCell ref="G22:K22"/>
    <mergeCell ref="L22:O22"/>
    <mergeCell ref="A14:D14"/>
    <mergeCell ref="E14:H14"/>
    <mergeCell ref="I14:L14"/>
    <mergeCell ref="M14:O14"/>
    <mergeCell ref="A15:D15"/>
    <mergeCell ref="E15:O15"/>
    <mergeCell ref="A16:D19"/>
    <mergeCell ref="E16:I19"/>
    <mergeCell ref="J16:K16"/>
    <mergeCell ref="L16:O16"/>
    <mergeCell ref="J17:K17"/>
    <mergeCell ref="L17:O17"/>
    <mergeCell ref="J18:K18"/>
    <mergeCell ref="L18:O18"/>
    <mergeCell ref="J19:K19"/>
    <mergeCell ref="L19:O19"/>
    <mergeCell ref="A10:D10"/>
    <mergeCell ref="E10:O10"/>
    <mergeCell ref="A11:D11"/>
    <mergeCell ref="E11:O11"/>
    <mergeCell ref="A12:D12"/>
    <mergeCell ref="E12:H12"/>
    <mergeCell ref="I12:L12"/>
    <mergeCell ref="M12:O12"/>
    <mergeCell ref="A13:D13"/>
    <mergeCell ref="E13:O13"/>
    <mergeCell ref="A1:B4"/>
    <mergeCell ref="C1:M2"/>
    <mergeCell ref="N1:O4"/>
    <mergeCell ref="C3:M3"/>
    <mergeCell ref="C4:D4"/>
    <mergeCell ref="E4:I4"/>
    <mergeCell ref="J4:K4"/>
    <mergeCell ref="L4:M4"/>
    <mergeCell ref="A9:D9"/>
    <mergeCell ref="E9:K9"/>
    <mergeCell ref="L9:M9"/>
    <mergeCell ref="N9:O9"/>
    <mergeCell ref="A5:O5"/>
    <mergeCell ref="A6:O6"/>
    <mergeCell ref="A7:D7"/>
    <mergeCell ref="E7:H7"/>
    <mergeCell ref="I7:L7"/>
    <mergeCell ref="M7:O7"/>
    <mergeCell ref="A8:D8"/>
    <mergeCell ref="E8:H8"/>
    <mergeCell ref="I8:L8"/>
    <mergeCell ref="M8:O8"/>
  </mergeCells>
  <phoneticPr fontId="33" type="noConversion"/>
  <conditionalFormatting sqref="C39:O39">
    <cfRule type="cellIs" dxfId="7" priority="1" stopIfTrue="1" operator="equal">
      <formula>$E$23</formula>
    </cfRule>
    <cfRule type="cellIs" dxfId="6" priority="2" stopIfTrue="1" operator="equal">
      <formula>$E$22</formula>
    </cfRule>
  </conditionalFormatting>
  <printOptions horizontalCentered="1" verticalCentered="1"/>
  <pageMargins left="0.23622047244094491" right="0.27559055118110237" top="0.39370078740157483" bottom="0.39370078740157483" header="0" footer="0"/>
  <pageSetup scale="69"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D896-54A0-4528-88B2-3C34BB3334CB}">
  <dimension ref="A1:O62"/>
  <sheetViews>
    <sheetView topLeftCell="A27" zoomScaleNormal="100" zoomScaleSheetLayoutView="118" workbookViewId="0">
      <selection activeCell="D61" sqref="D61:L61"/>
    </sheetView>
  </sheetViews>
  <sheetFormatPr defaultColWidth="11.42578125" defaultRowHeight="12.75"/>
  <cols>
    <col min="1" max="1" width="11.28515625" style="24" bestFit="1" customWidth="1"/>
    <col min="2" max="4" width="7.85546875" style="24" bestFit="1" customWidth="1"/>
    <col min="5" max="5" width="9.28515625" style="24" bestFit="1" customWidth="1"/>
    <col min="6" max="13" width="7.85546875" style="24" bestFit="1" customWidth="1"/>
    <col min="14" max="15" width="9.7109375" style="24" customWidth="1"/>
    <col min="16" max="16" width="2.5703125" style="24" customWidth="1"/>
    <col min="17" max="16384" width="11.42578125" style="24"/>
  </cols>
  <sheetData>
    <row r="1" spans="1:15" ht="28.5" customHeight="1">
      <c r="A1" s="299"/>
      <c r="B1" s="299"/>
      <c r="C1" s="300" t="s">
        <v>207</v>
      </c>
      <c r="D1" s="300"/>
      <c r="E1" s="300"/>
      <c r="F1" s="300"/>
      <c r="G1" s="300"/>
      <c r="H1" s="300"/>
      <c r="I1" s="300"/>
      <c r="J1" s="300"/>
      <c r="K1" s="300"/>
      <c r="L1" s="300"/>
      <c r="M1" s="300"/>
      <c r="N1" s="299"/>
      <c r="O1" s="299"/>
    </row>
    <row r="2" spans="1:15" ht="36" customHeight="1">
      <c r="A2" s="299"/>
      <c r="B2" s="299"/>
      <c r="C2" s="300"/>
      <c r="D2" s="300"/>
      <c r="E2" s="300"/>
      <c r="F2" s="300"/>
      <c r="G2" s="300"/>
      <c r="H2" s="300"/>
      <c r="I2" s="300"/>
      <c r="J2" s="300"/>
      <c r="K2" s="300"/>
      <c r="L2" s="300"/>
      <c r="M2" s="300"/>
      <c r="N2" s="299"/>
      <c r="O2" s="299"/>
    </row>
    <row r="3" spans="1:15" ht="16.5" customHeight="1">
      <c r="A3" s="299"/>
      <c r="B3" s="299"/>
      <c r="C3" s="300" t="s">
        <v>208</v>
      </c>
      <c r="D3" s="300"/>
      <c r="E3" s="300"/>
      <c r="F3" s="300"/>
      <c r="G3" s="300"/>
      <c r="H3" s="300"/>
      <c r="I3" s="300"/>
      <c r="J3" s="300"/>
      <c r="K3" s="300"/>
      <c r="L3" s="300"/>
      <c r="M3" s="300"/>
      <c r="N3" s="299"/>
      <c r="O3" s="299"/>
    </row>
    <row r="4" spans="1:15" ht="15.75" customHeight="1">
      <c r="A4" s="299"/>
      <c r="B4" s="299"/>
      <c r="C4" s="300" t="s">
        <v>2</v>
      </c>
      <c r="D4" s="300"/>
      <c r="E4" s="300" t="s">
        <v>339</v>
      </c>
      <c r="F4" s="300"/>
      <c r="G4" s="300"/>
      <c r="H4" s="300"/>
      <c r="I4" s="300"/>
      <c r="J4" s="300" t="s">
        <v>4</v>
      </c>
      <c r="K4" s="300"/>
      <c r="L4" s="300">
        <v>1</v>
      </c>
      <c r="M4" s="300"/>
      <c r="N4" s="299"/>
      <c r="O4" s="299"/>
    </row>
    <row r="5" spans="1:15" ht="22.5" customHeight="1" thickBot="1">
      <c r="A5" s="402" t="s">
        <v>340</v>
      </c>
      <c r="B5" s="403"/>
      <c r="C5" s="403"/>
      <c r="D5" s="403"/>
      <c r="E5" s="403"/>
      <c r="F5" s="403"/>
      <c r="G5" s="403"/>
      <c r="H5" s="403"/>
      <c r="I5" s="403"/>
      <c r="J5" s="403"/>
      <c r="K5" s="403"/>
      <c r="L5" s="403"/>
      <c r="M5" s="403"/>
      <c r="N5" s="403"/>
      <c r="O5" s="404"/>
    </row>
    <row r="6" spans="1:15" ht="13.5" customHeight="1" thickBot="1">
      <c r="A6" s="405" t="s">
        <v>211</v>
      </c>
      <c r="B6" s="406"/>
      <c r="C6" s="406"/>
      <c r="D6" s="406"/>
      <c r="E6" s="406"/>
      <c r="F6" s="406"/>
      <c r="G6" s="406"/>
      <c r="H6" s="406"/>
      <c r="I6" s="406"/>
      <c r="J6" s="406"/>
      <c r="K6" s="406"/>
      <c r="L6" s="406"/>
      <c r="M6" s="406"/>
      <c r="N6" s="406"/>
      <c r="O6" s="407"/>
    </row>
    <row r="7" spans="1:15" ht="24" customHeight="1">
      <c r="A7" s="308" t="s">
        <v>212</v>
      </c>
      <c r="B7" s="309"/>
      <c r="C7" s="309"/>
      <c r="D7" s="309"/>
      <c r="E7" s="310" t="s">
        <v>341</v>
      </c>
      <c r="F7" s="310"/>
      <c r="G7" s="310"/>
      <c r="H7" s="310"/>
      <c r="I7" s="311" t="s">
        <v>214</v>
      </c>
      <c r="J7" s="311"/>
      <c r="K7" s="311"/>
      <c r="L7" s="311"/>
      <c r="M7" s="310" t="s">
        <v>342</v>
      </c>
      <c r="N7" s="310"/>
      <c r="O7" s="312"/>
    </row>
    <row r="8" spans="1:15" ht="24" customHeight="1">
      <c r="A8" s="301" t="s">
        <v>216</v>
      </c>
      <c r="B8" s="302"/>
      <c r="C8" s="302"/>
      <c r="D8" s="302"/>
      <c r="E8" s="303" t="s">
        <v>217</v>
      </c>
      <c r="F8" s="303"/>
      <c r="G8" s="303"/>
      <c r="H8" s="303"/>
      <c r="I8" s="313" t="s">
        <v>218</v>
      </c>
      <c r="J8" s="313"/>
      <c r="K8" s="313"/>
      <c r="L8" s="313"/>
      <c r="M8" s="303" t="s">
        <v>219</v>
      </c>
      <c r="N8" s="303"/>
      <c r="O8" s="306"/>
    </row>
    <row r="9" spans="1:15" ht="24" customHeight="1">
      <c r="A9" s="301" t="s">
        <v>220</v>
      </c>
      <c r="B9" s="302"/>
      <c r="C9" s="302"/>
      <c r="D9" s="302"/>
      <c r="E9" s="303" t="s">
        <v>41</v>
      </c>
      <c r="F9" s="303"/>
      <c r="G9" s="303"/>
      <c r="H9" s="303"/>
      <c r="I9" s="303"/>
      <c r="J9" s="303"/>
      <c r="K9" s="303"/>
      <c r="L9" s="304" t="s">
        <v>221</v>
      </c>
      <c r="M9" s="304"/>
      <c r="N9" s="305">
        <v>1</v>
      </c>
      <c r="O9" s="306"/>
    </row>
    <row r="10" spans="1:15" ht="24" customHeight="1">
      <c r="A10" s="314" t="s">
        <v>222</v>
      </c>
      <c r="B10" s="315" t="s">
        <v>223</v>
      </c>
      <c r="C10" s="315" t="s">
        <v>223</v>
      </c>
      <c r="D10" s="315" t="s">
        <v>223</v>
      </c>
      <c r="E10" s="303" t="s">
        <v>343</v>
      </c>
      <c r="F10" s="303"/>
      <c r="G10" s="303"/>
      <c r="H10" s="303"/>
      <c r="I10" s="303"/>
      <c r="J10" s="303"/>
      <c r="K10" s="303"/>
      <c r="L10" s="303"/>
      <c r="M10" s="303"/>
      <c r="N10" s="303"/>
      <c r="O10" s="306"/>
    </row>
    <row r="11" spans="1:15" ht="24" customHeight="1">
      <c r="A11" s="314" t="s">
        <v>225</v>
      </c>
      <c r="B11" s="315" t="s">
        <v>226</v>
      </c>
      <c r="C11" s="315" t="s">
        <v>226</v>
      </c>
      <c r="D11" s="315" t="s">
        <v>226</v>
      </c>
      <c r="E11" s="303" t="s">
        <v>344</v>
      </c>
      <c r="F11" s="303"/>
      <c r="G11" s="303"/>
      <c r="H11" s="303"/>
      <c r="I11" s="303"/>
      <c r="J11" s="303"/>
      <c r="K11" s="303"/>
      <c r="L11" s="303"/>
      <c r="M11" s="303"/>
      <c r="N11" s="303"/>
      <c r="O11" s="306"/>
    </row>
    <row r="12" spans="1:15" ht="24" customHeight="1">
      <c r="A12" s="314" t="s">
        <v>228</v>
      </c>
      <c r="B12" s="315" t="s">
        <v>229</v>
      </c>
      <c r="C12" s="315" t="s">
        <v>229</v>
      </c>
      <c r="D12" s="315" t="s">
        <v>229</v>
      </c>
      <c r="E12" s="303" t="s">
        <v>345</v>
      </c>
      <c r="F12" s="303"/>
      <c r="G12" s="303"/>
      <c r="H12" s="303"/>
      <c r="I12" s="315" t="s">
        <v>231</v>
      </c>
      <c r="J12" s="315" t="s">
        <v>232</v>
      </c>
      <c r="K12" s="315" t="s">
        <v>232</v>
      </c>
      <c r="L12" s="315" t="s">
        <v>232</v>
      </c>
      <c r="M12" s="303" t="s">
        <v>233</v>
      </c>
      <c r="N12" s="303"/>
      <c r="O12" s="306"/>
    </row>
    <row r="13" spans="1:15" ht="24" customHeight="1">
      <c r="A13" s="314" t="s">
        <v>234</v>
      </c>
      <c r="B13" s="315" t="s">
        <v>235</v>
      </c>
      <c r="C13" s="315" t="s">
        <v>235</v>
      </c>
      <c r="D13" s="315" t="s">
        <v>235</v>
      </c>
      <c r="E13" s="303" t="s">
        <v>346</v>
      </c>
      <c r="F13" s="303"/>
      <c r="G13" s="303"/>
      <c r="H13" s="303"/>
      <c r="I13" s="303"/>
      <c r="J13" s="303"/>
      <c r="K13" s="303"/>
      <c r="L13" s="303"/>
      <c r="M13" s="303"/>
      <c r="N13" s="303"/>
      <c r="O13" s="306"/>
    </row>
    <row r="14" spans="1:15" ht="24" customHeight="1">
      <c r="A14" s="314" t="s">
        <v>237</v>
      </c>
      <c r="B14" s="315" t="s">
        <v>238</v>
      </c>
      <c r="C14" s="315" t="s">
        <v>238</v>
      </c>
      <c r="D14" s="315" t="s">
        <v>238</v>
      </c>
      <c r="E14" s="303" t="s">
        <v>239</v>
      </c>
      <c r="F14" s="303"/>
      <c r="G14" s="303"/>
      <c r="H14" s="303"/>
      <c r="I14" s="302" t="s">
        <v>240</v>
      </c>
      <c r="J14" s="302"/>
      <c r="K14" s="302"/>
      <c r="L14" s="302"/>
      <c r="M14" s="303" t="s">
        <v>239</v>
      </c>
      <c r="N14" s="303"/>
      <c r="O14" s="306"/>
    </row>
    <row r="15" spans="1:15" ht="24" customHeight="1">
      <c r="A15" s="314" t="s">
        <v>241</v>
      </c>
      <c r="B15" s="315" t="s">
        <v>242</v>
      </c>
      <c r="C15" s="315" t="s">
        <v>242</v>
      </c>
      <c r="D15" s="315" t="s">
        <v>242</v>
      </c>
      <c r="E15" s="303" t="s">
        <v>347</v>
      </c>
      <c r="F15" s="303"/>
      <c r="G15" s="303"/>
      <c r="H15" s="303"/>
      <c r="I15" s="303"/>
      <c r="J15" s="303"/>
      <c r="K15" s="303"/>
      <c r="L15" s="303"/>
      <c r="M15" s="303"/>
      <c r="N15" s="303"/>
      <c r="O15" s="306"/>
    </row>
    <row r="16" spans="1:15" ht="24" customHeight="1">
      <c r="A16" s="314" t="s">
        <v>244</v>
      </c>
      <c r="B16" s="315" t="s">
        <v>348</v>
      </c>
      <c r="C16" s="315" t="s">
        <v>348</v>
      </c>
      <c r="D16" s="315" t="s">
        <v>348</v>
      </c>
      <c r="E16" s="303" t="s">
        <v>349</v>
      </c>
      <c r="F16" s="303"/>
      <c r="G16" s="303"/>
      <c r="H16" s="303"/>
      <c r="I16" s="303"/>
      <c r="J16" s="303"/>
      <c r="K16" s="303"/>
      <c r="L16" s="303"/>
      <c r="M16" s="303"/>
      <c r="N16" s="303"/>
      <c r="O16" s="306"/>
    </row>
    <row r="17" spans="1:15" ht="24" customHeight="1">
      <c r="A17" s="314" t="s">
        <v>252</v>
      </c>
      <c r="B17" s="315"/>
      <c r="C17" s="315"/>
      <c r="D17" s="315"/>
      <c r="E17" s="303" t="s">
        <v>350</v>
      </c>
      <c r="F17" s="303"/>
      <c r="G17" s="303"/>
      <c r="H17" s="303"/>
      <c r="I17" s="315" t="s">
        <v>254</v>
      </c>
      <c r="J17" s="315" t="s">
        <v>255</v>
      </c>
      <c r="K17" s="315" t="s">
        <v>255</v>
      </c>
      <c r="L17" s="315" t="s">
        <v>255</v>
      </c>
      <c r="M17" s="305" t="s">
        <v>256</v>
      </c>
      <c r="N17" s="305"/>
      <c r="O17" s="334"/>
    </row>
    <row r="18" spans="1:15" ht="24" customHeight="1">
      <c r="A18" s="301" t="s">
        <v>257</v>
      </c>
      <c r="B18" s="302"/>
      <c r="C18" s="302"/>
      <c r="D18" s="302"/>
      <c r="E18" s="303" t="s">
        <v>258</v>
      </c>
      <c r="F18" s="303"/>
      <c r="G18" s="303"/>
      <c r="H18" s="303"/>
      <c r="I18" s="303"/>
      <c r="J18" s="303"/>
      <c r="K18" s="303"/>
      <c r="L18" s="303"/>
      <c r="M18" s="303"/>
      <c r="N18" s="303"/>
      <c r="O18" s="306"/>
    </row>
    <row r="19" spans="1:15" ht="24" customHeight="1">
      <c r="A19" s="301" t="s">
        <v>259</v>
      </c>
      <c r="B19" s="302"/>
      <c r="C19" s="302"/>
      <c r="D19" s="302"/>
      <c r="E19" s="335" t="s">
        <v>260</v>
      </c>
      <c r="F19" s="335"/>
      <c r="G19" s="336">
        <v>0.9</v>
      </c>
      <c r="H19" s="337"/>
      <c r="I19" s="337"/>
      <c r="J19" s="337"/>
      <c r="K19" s="337"/>
      <c r="L19" s="336">
        <v>1</v>
      </c>
      <c r="M19" s="337"/>
      <c r="N19" s="337"/>
      <c r="O19" s="338"/>
    </row>
    <row r="20" spans="1:15" ht="24" customHeight="1">
      <c r="A20" s="301" t="s">
        <v>261</v>
      </c>
      <c r="B20" s="302"/>
      <c r="C20" s="302"/>
      <c r="D20" s="302"/>
      <c r="E20" s="339" t="s">
        <v>262</v>
      </c>
      <c r="F20" s="339"/>
      <c r="G20" s="337">
        <v>0</v>
      </c>
      <c r="H20" s="337"/>
      <c r="I20" s="337"/>
      <c r="J20" s="337"/>
      <c r="K20" s="337"/>
      <c r="L20" s="336">
        <v>0.89</v>
      </c>
      <c r="M20" s="336"/>
      <c r="N20" s="336"/>
      <c r="O20" s="340"/>
    </row>
    <row r="21" spans="1:15" ht="33.75" customHeight="1">
      <c r="A21" s="301" t="s">
        <v>263</v>
      </c>
      <c r="B21" s="302"/>
      <c r="C21" s="302"/>
      <c r="D21" s="302"/>
      <c r="E21" s="303" t="s">
        <v>351</v>
      </c>
      <c r="F21" s="303"/>
      <c r="G21" s="303"/>
      <c r="H21" s="303"/>
      <c r="I21" s="302" t="s">
        <v>265</v>
      </c>
      <c r="J21" s="302"/>
      <c r="K21" s="302"/>
      <c r="L21" s="302"/>
      <c r="M21" s="303" t="s">
        <v>266</v>
      </c>
      <c r="N21" s="303"/>
      <c r="O21" s="306"/>
    </row>
    <row r="22" spans="1:15" ht="39.75" customHeight="1">
      <c r="A22" s="301" t="s">
        <v>267</v>
      </c>
      <c r="B22" s="302"/>
      <c r="C22" s="302"/>
      <c r="D22" s="302"/>
      <c r="E22" s="42" t="s">
        <v>266</v>
      </c>
      <c r="F22" s="302" t="s">
        <v>268</v>
      </c>
      <c r="G22" s="302"/>
      <c r="H22" s="302"/>
      <c r="I22" s="302"/>
      <c r="J22" s="42" t="s">
        <v>266</v>
      </c>
      <c r="K22" s="302" t="s">
        <v>269</v>
      </c>
      <c r="L22" s="302"/>
      <c r="M22" s="302"/>
      <c r="N22" s="302"/>
      <c r="O22" s="41" t="s">
        <v>266</v>
      </c>
    </row>
    <row r="23" spans="1:15" ht="24" customHeight="1">
      <c r="A23" s="341" t="s">
        <v>270</v>
      </c>
      <c r="B23" s="342"/>
      <c r="C23" s="342"/>
      <c r="D23" s="342"/>
      <c r="E23" s="331">
        <v>15</v>
      </c>
      <c r="F23" s="332"/>
      <c r="G23" s="332"/>
      <c r="H23" s="401"/>
      <c r="I23" s="331" t="s">
        <v>352</v>
      </c>
      <c r="J23" s="332"/>
      <c r="K23" s="332"/>
      <c r="L23" s="332"/>
      <c r="M23" s="332"/>
      <c r="N23" s="332"/>
      <c r="O23" s="333"/>
    </row>
    <row r="24" spans="1:15" ht="24" customHeight="1" thickBot="1">
      <c r="A24" s="343" t="s">
        <v>271</v>
      </c>
      <c r="B24" s="344" t="s">
        <v>272</v>
      </c>
      <c r="C24" s="344" t="s">
        <v>272</v>
      </c>
      <c r="D24" s="344" t="s">
        <v>272</v>
      </c>
      <c r="E24" s="345" t="s">
        <v>273</v>
      </c>
      <c r="F24" s="345"/>
      <c r="G24" s="345"/>
      <c r="H24" s="345"/>
      <c r="I24" s="345"/>
      <c r="J24" s="345"/>
      <c r="K24" s="345"/>
      <c r="L24" s="346" t="s">
        <v>274</v>
      </c>
      <c r="M24" s="346"/>
      <c r="N24" s="347">
        <v>45698</v>
      </c>
      <c r="O24" s="348"/>
    </row>
    <row r="25" spans="1:15" ht="13.5" customHeight="1">
      <c r="A25" s="408" t="s">
        <v>275</v>
      </c>
      <c r="B25" s="409"/>
      <c r="C25" s="409"/>
      <c r="D25" s="409"/>
      <c r="E25" s="409"/>
      <c r="F25" s="409"/>
      <c r="G25" s="409"/>
      <c r="H25" s="409"/>
      <c r="I25" s="409"/>
      <c r="J25" s="409"/>
      <c r="K25" s="409"/>
      <c r="L25" s="409"/>
      <c r="M25" s="409"/>
      <c r="N25" s="409"/>
      <c r="O25" s="410"/>
    </row>
    <row r="26" spans="1:15" ht="13.5" customHeight="1">
      <c r="A26" s="349" t="s">
        <v>276</v>
      </c>
      <c r="B26" s="349"/>
      <c r="C26" s="349"/>
      <c r="D26" s="349"/>
      <c r="E26" s="349"/>
      <c r="F26" s="414"/>
      <c r="G26" s="414"/>
      <c r="H26" s="414"/>
      <c r="I26" s="414"/>
      <c r="J26" s="414"/>
      <c r="K26" s="414"/>
      <c r="L26" s="414"/>
      <c r="M26" s="414"/>
      <c r="N26" s="414"/>
      <c r="O26" s="414"/>
    </row>
    <row r="27" spans="1:15" ht="12.75" customHeight="1">
      <c r="A27" s="350" t="s">
        <v>246</v>
      </c>
      <c r="B27" s="350"/>
      <c r="C27" s="38"/>
      <c r="D27" s="40"/>
      <c r="E27" s="47">
        <v>0.215</v>
      </c>
      <c r="F27" s="40"/>
      <c r="G27" s="40"/>
      <c r="H27" s="46">
        <v>0.16500000000000001</v>
      </c>
      <c r="I27" s="40"/>
      <c r="J27" s="40"/>
      <c r="K27" s="46"/>
      <c r="L27" s="40"/>
      <c r="M27" s="40"/>
      <c r="N27" s="46"/>
      <c r="O27" s="413"/>
    </row>
    <row r="28" spans="1:15" ht="12.75" customHeight="1">
      <c r="A28" s="350" t="s">
        <v>248</v>
      </c>
      <c r="B28" s="350"/>
      <c r="C28" s="38"/>
      <c r="D28" s="38"/>
      <c r="E28" s="62">
        <v>0.215</v>
      </c>
      <c r="F28" s="38"/>
      <c r="G28" s="38"/>
      <c r="H28" s="46">
        <v>0.16500000000000001</v>
      </c>
      <c r="I28" s="38"/>
      <c r="J28" s="38"/>
      <c r="K28" s="46"/>
      <c r="L28" s="38"/>
      <c r="M28" s="38"/>
      <c r="N28" s="46"/>
      <c r="O28" s="413"/>
    </row>
    <row r="29" spans="1:15" ht="14.25" customHeight="1">
      <c r="A29" s="36" t="s">
        <v>278</v>
      </c>
      <c r="B29" s="26" t="s">
        <v>279</v>
      </c>
      <c r="C29" s="26" t="s">
        <v>280</v>
      </c>
      <c r="D29" s="26" t="s">
        <v>281</v>
      </c>
      <c r="E29" s="26" t="s">
        <v>282</v>
      </c>
      <c r="F29" s="26" t="s">
        <v>283</v>
      </c>
      <c r="G29" s="26" t="s">
        <v>284</v>
      </c>
      <c r="H29" s="26" t="s">
        <v>285</v>
      </c>
      <c r="I29" s="26" t="s">
        <v>286</v>
      </c>
      <c r="J29" s="26" t="s">
        <v>287</v>
      </c>
      <c r="K29" s="26" t="s">
        <v>288</v>
      </c>
      <c r="L29" s="26" t="s">
        <v>289</v>
      </c>
      <c r="M29" s="26" t="s">
        <v>290</v>
      </c>
      <c r="N29" s="26" t="s">
        <v>291</v>
      </c>
      <c r="O29" s="26" t="s">
        <v>292</v>
      </c>
    </row>
    <row r="30" spans="1:15">
      <c r="A30" s="379" t="s">
        <v>293</v>
      </c>
      <c r="B30" s="379"/>
      <c r="C30" s="33"/>
      <c r="D30" s="33"/>
      <c r="E30" s="34">
        <f>+E27/E28</f>
        <v>1</v>
      </c>
      <c r="F30" s="33"/>
      <c r="G30" s="33"/>
      <c r="H30" s="34">
        <f>+H27/H28</f>
        <v>1</v>
      </c>
      <c r="I30" s="33"/>
      <c r="J30" s="33"/>
      <c r="K30" s="34" t="e">
        <f>+K27/K28</f>
        <v>#DIV/0!</v>
      </c>
      <c r="L30" s="33"/>
      <c r="M30" s="33"/>
      <c r="N30" s="34" t="e">
        <f>+N27/N28</f>
        <v>#DIV/0!</v>
      </c>
      <c r="O30" s="32" t="e">
        <f>+AVERAGE(C30:N30)</f>
        <v>#DIV/0!</v>
      </c>
    </row>
    <row r="31" spans="1:15">
      <c r="A31" s="380" t="s">
        <v>294</v>
      </c>
      <c r="B31" s="380"/>
      <c r="C31" s="33"/>
      <c r="D31" s="33"/>
      <c r="E31" s="34">
        <v>1</v>
      </c>
      <c r="F31" s="33"/>
      <c r="G31" s="33"/>
      <c r="H31" s="34">
        <v>1</v>
      </c>
      <c r="I31" s="33"/>
      <c r="J31" s="33"/>
      <c r="K31" s="34">
        <v>1</v>
      </c>
      <c r="L31" s="33"/>
      <c r="M31" s="33"/>
      <c r="N31" s="34">
        <v>1</v>
      </c>
      <c r="O31" s="32">
        <f>+AVERAGE(C31:N31)</f>
        <v>1</v>
      </c>
    </row>
    <row r="32" spans="1:15">
      <c r="A32" s="381" t="s">
        <v>295</v>
      </c>
      <c r="B32" s="382"/>
      <c r="C32" s="30"/>
      <c r="D32" s="30"/>
      <c r="E32" s="30">
        <f>+E30/E31</f>
        <v>1</v>
      </c>
      <c r="F32" s="30"/>
      <c r="G32" s="30"/>
      <c r="H32" s="30">
        <f>+H30/H31</f>
        <v>1</v>
      </c>
      <c r="I32" s="30"/>
      <c r="J32" s="30"/>
      <c r="K32" s="30" t="e">
        <f>+K30/K31</f>
        <v>#DIV/0!</v>
      </c>
      <c r="L32" s="30"/>
      <c r="M32" s="30"/>
      <c r="N32" s="30" t="e">
        <f>+N30/N31</f>
        <v>#DIV/0!</v>
      </c>
      <c r="O32" s="30" t="e">
        <f>+O30/O31</f>
        <v>#DIV/0!</v>
      </c>
    </row>
    <row r="33" spans="1:15">
      <c r="A33" s="381" t="s">
        <v>296</v>
      </c>
      <c r="B33" s="382"/>
      <c r="C33" s="30"/>
      <c r="D33" s="30"/>
      <c r="E33" s="30">
        <f>E32</f>
        <v>1</v>
      </c>
      <c r="F33" s="30"/>
      <c r="G33" s="30"/>
      <c r="H33" s="30">
        <f>(E32+H32)/2</f>
        <v>1</v>
      </c>
      <c r="I33" s="30"/>
      <c r="J33" s="30"/>
      <c r="K33" s="30" t="e">
        <f>(E32+H32+K32)/3</f>
        <v>#DIV/0!</v>
      </c>
      <c r="L33" s="30"/>
      <c r="M33" s="30"/>
      <c r="N33" s="30" t="e">
        <f>+(N32+K32+H32+E32)/4</f>
        <v>#DIV/0!</v>
      </c>
      <c r="O33" s="30" t="e">
        <f>+AVERAGE(O32)</f>
        <v>#DIV/0!</v>
      </c>
    </row>
    <row r="34" spans="1:15">
      <c r="A34" s="372" t="s">
        <v>297</v>
      </c>
      <c r="B34" s="373"/>
      <c r="C34" s="50"/>
      <c r="D34" s="50"/>
      <c r="E34" s="29" t="str">
        <f>IF(E32&lt;=$L$20,$E$20,IF(E32&lt;=$L$19,$E$19))</f>
        <v>ALTO</v>
      </c>
      <c r="F34" s="50"/>
      <c r="G34" s="50"/>
      <c r="H34" s="29" t="str">
        <f>IF(H32&lt;=$L$20,$E$20,IF(H32&lt;=$L$19,$E$19))</f>
        <v>ALTO</v>
      </c>
      <c r="I34" s="50"/>
      <c r="J34" s="50"/>
      <c r="K34" s="29" t="e">
        <f>IF(K32&lt;=$L$20,$E$20,IF(K32&lt;=$L$19,$E$19))</f>
        <v>#DIV/0!</v>
      </c>
      <c r="L34" s="50"/>
      <c r="M34" s="50"/>
      <c r="N34" s="29" t="e">
        <f>IF(N32&lt;=$L$20,$E$20,IF(N32&lt;=$L$19,$E$19))</f>
        <v>#DIV/0!</v>
      </c>
      <c r="O34" s="29" t="e">
        <f>IF(O32&lt;=$L$20,$E$20,IF(O32&lt;=$L$19,$E$19))</f>
        <v>#DIV/0!</v>
      </c>
    </row>
    <row r="35" spans="1:15" ht="15" customHeight="1">
      <c r="A35" s="374" t="s">
        <v>298</v>
      </c>
      <c r="B35" s="375"/>
      <c r="C35" s="375"/>
      <c r="D35" s="375"/>
      <c r="E35" s="375"/>
      <c r="F35" s="375"/>
      <c r="G35" s="375"/>
      <c r="H35" s="375"/>
      <c r="I35" s="375"/>
      <c r="J35" s="375"/>
      <c r="K35" s="375"/>
      <c r="L35" s="375"/>
      <c r="M35" s="375"/>
      <c r="N35" s="375"/>
      <c r="O35" s="376"/>
    </row>
    <row r="36" spans="1:15" ht="15" customHeight="1">
      <c r="A36" s="377"/>
      <c r="B36" s="377"/>
      <c r="C36" s="377"/>
      <c r="D36" s="377"/>
      <c r="E36" s="377"/>
      <c r="F36" s="377"/>
      <c r="G36" s="377"/>
      <c r="H36" s="377"/>
      <c r="I36" s="377"/>
      <c r="J36" s="377"/>
      <c r="K36" s="377"/>
      <c r="L36" s="377"/>
      <c r="M36" s="377"/>
      <c r="N36" s="377"/>
      <c r="O36" s="377"/>
    </row>
    <row r="37" spans="1:15" ht="15" customHeight="1">
      <c r="A37" s="377"/>
      <c r="B37" s="377"/>
      <c r="C37" s="377"/>
      <c r="D37" s="377"/>
      <c r="E37" s="377"/>
      <c r="F37" s="377"/>
      <c r="G37" s="377"/>
      <c r="H37" s="377"/>
      <c r="I37" s="377"/>
      <c r="J37" s="377"/>
      <c r="K37" s="377"/>
      <c r="L37" s="377"/>
      <c r="M37" s="377"/>
      <c r="N37" s="377"/>
      <c r="O37" s="377"/>
    </row>
    <row r="38" spans="1:15" ht="12.75" customHeight="1">
      <c r="A38" s="377"/>
      <c r="B38" s="377"/>
      <c r="C38" s="377"/>
      <c r="D38" s="377"/>
      <c r="E38" s="377"/>
      <c r="F38" s="377"/>
      <c r="G38" s="377"/>
      <c r="H38" s="377"/>
      <c r="I38" s="377"/>
      <c r="J38" s="377"/>
      <c r="K38" s="377"/>
      <c r="L38" s="377"/>
      <c r="M38" s="377"/>
      <c r="N38" s="377"/>
      <c r="O38" s="377"/>
    </row>
    <row r="39" spans="1:15" ht="12.75" customHeight="1">
      <c r="A39" s="377"/>
      <c r="B39" s="377"/>
      <c r="C39" s="377"/>
      <c r="D39" s="377"/>
      <c r="E39" s="377"/>
      <c r="F39" s="377"/>
      <c r="G39" s="377"/>
      <c r="H39" s="377"/>
      <c r="I39" s="377"/>
      <c r="J39" s="377"/>
      <c r="K39" s="377"/>
      <c r="L39" s="377"/>
      <c r="M39" s="377"/>
      <c r="N39" s="377"/>
      <c r="O39" s="377"/>
    </row>
    <row r="40" spans="1:15" ht="12.75" customHeight="1">
      <c r="A40" s="377"/>
      <c r="B40" s="377"/>
      <c r="C40" s="377"/>
      <c r="D40" s="377"/>
      <c r="E40" s="377"/>
      <c r="F40" s="377"/>
      <c r="G40" s="377"/>
      <c r="H40" s="377"/>
      <c r="I40" s="377"/>
      <c r="J40" s="377"/>
      <c r="K40" s="377"/>
      <c r="L40" s="377"/>
      <c r="M40" s="377"/>
      <c r="N40" s="377"/>
      <c r="O40" s="377"/>
    </row>
    <row r="41" spans="1:15" ht="12.75" customHeight="1">
      <c r="A41" s="377"/>
      <c r="B41" s="377"/>
      <c r="C41" s="377"/>
      <c r="D41" s="377"/>
      <c r="E41" s="377"/>
      <c r="F41" s="377"/>
      <c r="G41" s="377"/>
      <c r="H41" s="377"/>
      <c r="I41" s="377"/>
      <c r="J41" s="377"/>
      <c r="K41" s="377"/>
      <c r="L41" s="377"/>
      <c r="M41" s="377"/>
      <c r="N41" s="377"/>
      <c r="O41" s="377"/>
    </row>
    <row r="42" spans="1:15" ht="12.75" customHeight="1">
      <c r="A42" s="377"/>
      <c r="B42" s="377"/>
      <c r="C42" s="377"/>
      <c r="D42" s="377"/>
      <c r="E42" s="377"/>
      <c r="F42" s="377"/>
      <c r="G42" s="377"/>
      <c r="H42" s="377"/>
      <c r="I42" s="377"/>
      <c r="J42" s="377"/>
      <c r="K42" s="377"/>
      <c r="L42" s="377"/>
      <c r="M42" s="377"/>
      <c r="N42" s="377"/>
      <c r="O42" s="377"/>
    </row>
    <row r="43" spans="1:15" ht="12.75" customHeight="1">
      <c r="A43" s="377"/>
      <c r="B43" s="377"/>
      <c r="C43" s="377"/>
      <c r="D43" s="377"/>
      <c r="E43" s="377"/>
      <c r="F43" s="377"/>
      <c r="G43" s="377"/>
      <c r="H43" s="377"/>
      <c r="I43" s="377"/>
      <c r="J43" s="377"/>
      <c r="K43" s="377"/>
      <c r="L43" s="377"/>
      <c r="M43" s="377"/>
      <c r="N43" s="377"/>
      <c r="O43" s="377"/>
    </row>
    <row r="44" spans="1:15" ht="12.75" customHeight="1">
      <c r="A44" s="377"/>
      <c r="B44" s="377"/>
      <c r="C44" s="377"/>
      <c r="D44" s="377"/>
      <c r="E44" s="377"/>
      <c r="F44" s="377"/>
      <c r="G44" s="377"/>
      <c r="H44" s="377"/>
      <c r="I44" s="377"/>
      <c r="J44" s="377"/>
      <c r="K44" s="377"/>
      <c r="L44" s="377"/>
      <c r="M44" s="377"/>
      <c r="N44" s="377"/>
      <c r="O44" s="377"/>
    </row>
    <row r="45" spans="1:15" ht="12.75" customHeight="1">
      <c r="A45" s="377"/>
      <c r="B45" s="377"/>
      <c r="C45" s="377"/>
      <c r="D45" s="377"/>
      <c r="E45" s="377"/>
      <c r="F45" s="377"/>
      <c r="G45" s="377"/>
      <c r="H45" s="377"/>
      <c r="I45" s="377"/>
      <c r="J45" s="377"/>
      <c r="K45" s="377"/>
      <c r="L45" s="377"/>
      <c r="M45" s="377"/>
      <c r="N45" s="377"/>
      <c r="O45" s="377"/>
    </row>
    <row r="46" spans="1:15">
      <c r="A46" s="377"/>
      <c r="B46" s="377"/>
      <c r="C46" s="377"/>
      <c r="D46" s="377"/>
      <c r="E46" s="377"/>
      <c r="F46" s="377"/>
      <c r="G46" s="377"/>
      <c r="H46" s="377"/>
      <c r="I46" s="377"/>
      <c r="J46" s="377"/>
      <c r="K46" s="377"/>
      <c r="L46" s="377"/>
      <c r="M46" s="377"/>
      <c r="N46" s="377"/>
      <c r="O46" s="377"/>
    </row>
    <row r="47" spans="1:15">
      <c r="A47" s="377"/>
      <c r="B47" s="377"/>
      <c r="C47" s="377"/>
      <c r="D47" s="377"/>
      <c r="E47" s="377"/>
      <c r="F47" s="377"/>
      <c r="G47" s="377"/>
      <c r="H47" s="377"/>
      <c r="I47" s="377"/>
      <c r="J47" s="377"/>
      <c r="K47" s="377"/>
      <c r="L47" s="377"/>
      <c r="M47" s="377"/>
      <c r="N47" s="377"/>
      <c r="O47" s="377"/>
    </row>
    <row r="48" spans="1:15">
      <c r="A48" s="377"/>
      <c r="B48" s="377"/>
      <c r="C48" s="377"/>
      <c r="D48" s="377"/>
      <c r="E48" s="377"/>
      <c r="F48" s="377"/>
      <c r="G48" s="377"/>
      <c r="H48" s="377"/>
      <c r="I48" s="377"/>
      <c r="J48" s="377"/>
      <c r="K48" s="377"/>
      <c r="L48" s="377"/>
      <c r="M48" s="377"/>
      <c r="N48" s="377"/>
      <c r="O48" s="377"/>
    </row>
    <row r="49" spans="1:15" ht="13.5" thickBot="1">
      <c r="A49" s="377"/>
      <c r="B49" s="377"/>
      <c r="C49" s="377"/>
      <c r="D49" s="377"/>
      <c r="E49" s="377"/>
      <c r="F49" s="377"/>
      <c r="G49" s="377"/>
      <c r="H49" s="377"/>
      <c r="I49" s="377"/>
      <c r="J49" s="377"/>
      <c r="K49" s="377"/>
      <c r="L49" s="377"/>
      <c r="M49" s="377"/>
      <c r="N49" s="377"/>
      <c r="O49" s="377"/>
    </row>
    <row r="50" spans="1:15" ht="37.5" customHeight="1" thickBot="1">
      <c r="A50" s="383" t="s">
        <v>299</v>
      </c>
      <c r="B50" s="397" t="s">
        <v>300</v>
      </c>
      <c r="C50" s="398"/>
      <c r="D50" s="398"/>
      <c r="E50" s="398"/>
      <c r="F50" s="398"/>
      <c r="G50" s="398"/>
      <c r="H50" s="398"/>
      <c r="I50" s="398"/>
      <c r="J50" s="398"/>
      <c r="K50" s="398"/>
      <c r="L50" s="398"/>
      <c r="M50" s="399" t="s">
        <v>301</v>
      </c>
      <c r="N50" s="400"/>
      <c r="O50" s="49" t="s">
        <v>302</v>
      </c>
    </row>
    <row r="51" spans="1:15" ht="16.5" customHeight="1" thickTop="1">
      <c r="A51" s="384"/>
      <c r="B51" s="370" t="s">
        <v>303</v>
      </c>
      <c r="C51" s="370"/>
      <c r="D51" s="393" t="s">
        <v>321</v>
      </c>
      <c r="E51" s="394"/>
      <c r="F51" s="394"/>
      <c r="G51" s="394"/>
      <c r="H51" s="394"/>
      <c r="I51" s="394"/>
      <c r="J51" s="394"/>
      <c r="K51" s="394"/>
      <c r="L51" s="395"/>
      <c r="M51" s="357" t="s">
        <v>266</v>
      </c>
      <c r="N51" s="358"/>
      <c r="O51" s="48"/>
    </row>
    <row r="52" spans="1:15" ht="15.75" customHeight="1">
      <c r="A52" s="384"/>
      <c r="B52" s="370" t="s">
        <v>305</v>
      </c>
      <c r="C52" s="370"/>
      <c r="D52" s="361"/>
      <c r="E52" s="362"/>
      <c r="F52" s="362"/>
      <c r="G52" s="362"/>
      <c r="H52" s="362"/>
      <c r="I52" s="362"/>
      <c r="J52" s="362"/>
      <c r="K52" s="362"/>
      <c r="L52" s="363"/>
      <c r="M52" s="367"/>
      <c r="N52" s="368"/>
      <c r="O52" s="48"/>
    </row>
    <row r="53" spans="1:15" ht="15.75" customHeight="1" thickBot="1">
      <c r="A53" s="384"/>
      <c r="B53" s="370" t="s">
        <v>306</v>
      </c>
      <c r="C53" s="370"/>
      <c r="D53" s="364"/>
      <c r="E53" s="365"/>
      <c r="F53" s="365"/>
      <c r="G53" s="365"/>
      <c r="H53" s="365"/>
      <c r="I53" s="365"/>
      <c r="J53" s="365"/>
      <c r="K53" s="365"/>
      <c r="L53" s="366"/>
      <c r="M53" s="359"/>
      <c r="N53" s="360"/>
      <c r="O53" s="48"/>
    </row>
    <row r="54" spans="1:15" ht="16.5" customHeight="1" thickTop="1">
      <c r="A54" s="384"/>
      <c r="B54" s="370" t="s">
        <v>308</v>
      </c>
      <c r="C54" s="370"/>
      <c r="D54" s="393" t="s">
        <v>353</v>
      </c>
      <c r="E54" s="394"/>
      <c r="F54" s="394"/>
      <c r="G54" s="394"/>
      <c r="H54" s="394"/>
      <c r="I54" s="394"/>
      <c r="J54" s="394"/>
      <c r="K54" s="394"/>
      <c r="L54" s="395"/>
      <c r="M54" s="357" t="s">
        <v>266</v>
      </c>
      <c r="N54" s="358"/>
      <c r="O54" s="48"/>
    </row>
    <row r="55" spans="1:15" ht="15.75" customHeight="1">
      <c r="A55" s="384"/>
      <c r="B55" s="370" t="s">
        <v>309</v>
      </c>
      <c r="C55" s="370"/>
      <c r="D55" s="361"/>
      <c r="E55" s="362"/>
      <c r="F55" s="362"/>
      <c r="G55" s="362"/>
      <c r="H55" s="362"/>
      <c r="I55" s="362"/>
      <c r="J55" s="362"/>
      <c r="K55" s="362"/>
      <c r="L55" s="363"/>
      <c r="M55" s="367"/>
      <c r="N55" s="368"/>
      <c r="O55" s="48"/>
    </row>
    <row r="56" spans="1:15" ht="15.75" customHeight="1" thickBot="1">
      <c r="A56" s="384"/>
      <c r="B56" s="370" t="s">
        <v>310</v>
      </c>
      <c r="C56" s="370"/>
      <c r="D56" s="364"/>
      <c r="E56" s="365"/>
      <c r="F56" s="365"/>
      <c r="G56" s="365"/>
      <c r="H56" s="365"/>
      <c r="I56" s="365"/>
      <c r="J56" s="365"/>
      <c r="K56" s="365"/>
      <c r="L56" s="366"/>
      <c r="M56" s="359"/>
      <c r="N56" s="360"/>
      <c r="O56" s="48"/>
    </row>
    <row r="57" spans="1:15" ht="14.25" thickTop="1" thickBot="1">
      <c r="A57" s="384"/>
      <c r="B57" s="370" t="s">
        <v>311</v>
      </c>
      <c r="C57" s="370"/>
      <c r="D57" s="371"/>
      <c r="E57" s="371"/>
      <c r="F57" s="371"/>
      <c r="G57" s="371"/>
      <c r="H57" s="371"/>
      <c r="I57" s="371"/>
      <c r="J57" s="371"/>
      <c r="K57" s="371"/>
      <c r="L57" s="371"/>
      <c r="M57" s="396"/>
      <c r="N57" s="396"/>
      <c r="O57" s="48"/>
    </row>
    <row r="58" spans="1:15" ht="14.25" thickTop="1" thickBot="1">
      <c r="A58" s="384"/>
      <c r="B58" s="370" t="s">
        <v>312</v>
      </c>
      <c r="C58" s="370"/>
      <c r="D58" s="371"/>
      <c r="E58" s="371"/>
      <c r="F58" s="371"/>
      <c r="G58" s="371"/>
      <c r="H58" s="371"/>
      <c r="I58" s="371"/>
      <c r="J58" s="371"/>
      <c r="K58" s="371"/>
      <c r="L58" s="371"/>
      <c r="M58" s="396"/>
      <c r="N58" s="396"/>
      <c r="O58" s="48"/>
    </row>
    <row r="59" spans="1:15" ht="14.25" thickTop="1" thickBot="1">
      <c r="A59" s="384"/>
      <c r="B59" s="370" t="s">
        <v>313</v>
      </c>
      <c r="C59" s="370"/>
      <c r="D59" s="371"/>
      <c r="E59" s="371"/>
      <c r="F59" s="371"/>
      <c r="G59" s="371"/>
      <c r="H59" s="371"/>
      <c r="I59" s="371"/>
      <c r="J59" s="371"/>
      <c r="K59" s="371"/>
      <c r="L59" s="371"/>
      <c r="M59" s="396"/>
      <c r="N59" s="396"/>
      <c r="O59" s="48"/>
    </row>
    <row r="60" spans="1:15" ht="14.25" thickTop="1" thickBot="1">
      <c r="A60" s="384"/>
      <c r="B60" s="370" t="s">
        <v>314</v>
      </c>
      <c r="C60" s="370"/>
      <c r="D60" s="371"/>
      <c r="E60" s="371"/>
      <c r="F60" s="371"/>
      <c r="G60" s="371"/>
      <c r="H60" s="371"/>
      <c r="I60" s="371"/>
      <c r="J60" s="371"/>
      <c r="K60" s="371"/>
      <c r="L60" s="371"/>
      <c r="M60" s="396"/>
      <c r="N60" s="396"/>
      <c r="O60" s="48"/>
    </row>
    <row r="61" spans="1:15" ht="14.25" thickTop="1" thickBot="1">
      <c r="A61" s="384"/>
      <c r="B61" s="370" t="s">
        <v>315</v>
      </c>
      <c r="C61" s="370"/>
      <c r="D61" s="371"/>
      <c r="E61" s="371"/>
      <c r="F61" s="371"/>
      <c r="G61" s="371"/>
      <c r="H61" s="371"/>
      <c r="I61" s="371"/>
      <c r="J61" s="371"/>
      <c r="K61" s="371"/>
      <c r="L61" s="371"/>
      <c r="M61" s="396"/>
      <c r="N61" s="396"/>
      <c r="O61" s="48"/>
    </row>
    <row r="62" spans="1:15" ht="14.25" thickTop="1" thickBot="1">
      <c r="A62" s="385"/>
      <c r="B62" s="391" t="s">
        <v>316</v>
      </c>
      <c r="C62" s="391"/>
      <c r="D62" s="392"/>
      <c r="E62" s="392"/>
      <c r="F62" s="392"/>
      <c r="G62" s="392"/>
      <c r="H62" s="392"/>
      <c r="I62" s="392"/>
      <c r="J62" s="392"/>
      <c r="K62" s="392"/>
      <c r="L62" s="392"/>
      <c r="M62" s="396"/>
      <c r="N62" s="396"/>
      <c r="O62" s="48"/>
    </row>
  </sheetData>
  <mergeCells count="112">
    <mergeCell ref="A15:D15"/>
    <mergeCell ref="E15:O15"/>
    <mergeCell ref="A9:D9"/>
    <mergeCell ref="E9:K9"/>
    <mergeCell ref="L9:M9"/>
    <mergeCell ref="N9:O9"/>
    <mergeCell ref="A1:B4"/>
    <mergeCell ref="C1:M2"/>
    <mergeCell ref="N1:O4"/>
    <mergeCell ref="C3:M3"/>
    <mergeCell ref="C4:D4"/>
    <mergeCell ref="E4:I4"/>
    <mergeCell ref="J4:K4"/>
    <mergeCell ref="L4:M4"/>
    <mergeCell ref="A5:O5"/>
    <mergeCell ref="A6:O6"/>
    <mergeCell ref="A7:D7"/>
    <mergeCell ref="E7:H7"/>
    <mergeCell ref="I7:L7"/>
    <mergeCell ref="M7:O7"/>
    <mergeCell ref="A8:D8"/>
    <mergeCell ref="E8:H8"/>
    <mergeCell ref="I8:L8"/>
    <mergeCell ref="M8:O8"/>
    <mergeCell ref="A20:D20"/>
    <mergeCell ref="E20:F20"/>
    <mergeCell ref="G20:K20"/>
    <mergeCell ref="L20:O20"/>
    <mergeCell ref="A31:B31"/>
    <mergeCell ref="A18:D18"/>
    <mergeCell ref="E18:O18"/>
    <mergeCell ref="A19:D19"/>
    <mergeCell ref="A10:D10"/>
    <mergeCell ref="E10:O10"/>
    <mergeCell ref="A11:D11"/>
    <mergeCell ref="E11:O11"/>
    <mergeCell ref="A16:D16"/>
    <mergeCell ref="E16:O16"/>
    <mergeCell ref="A12:D12"/>
    <mergeCell ref="E12:H12"/>
    <mergeCell ref="I12:L12"/>
    <mergeCell ref="M12:O12"/>
    <mergeCell ref="A13:D13"/>
    <mergeCell ref="E13:O13"/>
    <mergeCell ref="A14:D14"/>
    <mergeCell ref="E14:H14"/>
    <mergeCell ref="I14:L14"/>
    <mergeCell ref="M14:O14"/>
    <mergeCell ref="A17:D17"/>
    <mergeCell ref="E17:H17"/>
    <mergeCell ref="I17:L17"/>
    <mergeCell ref="M17:O17"/>
    <mergeCell ref="A32:B32"/>
    <mergeCell ref="E24:K24"/>
    <mergeCell ref="L24:M24"/>
    <mergeCell ref="N24:O24"/>
    <mergeCell ref="A24:D24"/>
    <mergeCell ref="A21:D21"/>
    <mergeCell ref="E21:H21"/>
    <mergeCell ref="I21:L21"/>
    <mergeCell ref="M21:O21"/>
    <mergeCell ref="A22:D22"/>
    <mergeCell ref="F22:I22"/>
    <mergeCell ref="K22:N22"/>
    <mergeCell ref="A23:D23"/>
    <mergeCell ref="E23:H23"/>
    <mergeCell ref="I23:O23"/>
    <mergeCell ref="A28:B28"/>
    <mergeCell ref="A30:B30"/>
    <mergeCell ref="E19:F19"/>
    <mergeCell ref="G19:K19"/>
    <mergeCell ref="L19:O19"/>
    <mergeCell ref="A25:O25"/>
    <mergeCell ref="A26:E26"/>
    <mergeCell ref="F26:O26"/>
    <mergeCell ref="B58:C58"/>
    <mergeCell ref="D58:L58"/>
    <mergeCell ref="B56:C56"/>
    <mergeCell ref="B57:C57"/>
    <mergeCell ref="D57:L57"/>
    <mergeCell ref="M57:N57"/>
    <mergeCell ref="A33:B33"/>
    <mergeCell ref="A34:B34"/>
    <mergeCell ref="A35:O35"/>
    <mergeCell ref="A36:O49"/>
    <mergeCell ref="A50:A62"/>
    <mergeCell ref="M60:N60"/>
    <mergeCell ref="B61:C61"/>
    <mergeCell ref="B51:C51"/>
    <mergeCell ref="A27:B27"/>
    <mergeCell ref="B50:L50"/>
    <mergeCell ref="M50:N50"/>
    <mergeCell ref="B53:C53"/>
    <mergeCell ref="O27:O28"/>
    <mergeCell ref="B55:C55"/>
    <mergeCell ref="B52:C52"/>
    <mergeCell ref="B54:C54"/>
    <mergeCell ref="D51:L53"/>
    <mergeCell ref="M51:N53"/>
    <mergeCell ref="D54:L56"/>
    <mergeCell ref="M54:N56"/>
    <mergeCell ref="M58:N58"/>
    <mergeCell ref="B59:C59"/>
    <mergeCell ref="B62:C62"/>
    <mergeCell ref="D62:L62"/>
    <mergeCell ref="M62:N62"/>
    <mergeCell ref="B60:C60"/>
    <mergeCell ref="D60:L60"/>
    <mergeCell ref="M59:N59"/>
    <mergeCell ref="D61:L61"/>
    <mergeCell ref="M61:N61"/>
    <mergeCell ref="D59:L59"/>
  </mergeCells>
  <phoneticPr fontId="33" type="noConversion"/>
  <conditionalFormatting sqref="E34 H34 K34 N34:O34">
    <cfRule type="cellIs" dxfId="5" priority="1" stopIfTrue="1" operator="equal">
      <formula>$E$20</formula>
    </cfRule>
    <cfRule type="cellIs" dxfId="4" priority="2" stopIfTrue="1" operator="equal">
      <formula>$E$19</formula>
    </cfRule>
  </conditionalFormatting>
  <printOptions horizontalCentered="1" verticalCentered="1"/>
  <pageMargins left="0.23622047244094491" right="0.27559055118110237" top="0.39370078740157483" bottom="0.39370078740157483" header="0" footer="0"/>
  <pageSetup scale="73"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4B133-CD51-44A0-8560-1AACAEA87343}">
  <dimension ref="A1:O62"/>
  <sheetViews>
    <sheetView topLeftCell="A24" zoomScaleNormal="100" zoomScaleSheetLayoutView="118" workbookViewId="0">
      <selection activeCell="D54" sqref="D54:L56"/>
    </sheetView>
  </sheetViews>
  <sheetFormatPr defaultColWidth="11.42578125" defaultRowHeight="12.75"/>
  <cols>
    <col min="1" max="1" width="11.28515625" style="24" bestFit="1" customWidth="1"/>
    <col min="2" max="4" width="7.85546875" style="24" bestFit="1" customWidth="1"/>
    <col min="5" max="5" width="9.28515625" style="24" bestFit="1" customWidth="1"/>
    <col min="6" max="13" width="7.85546875" style="24" bestFit="1" customWidth="1"/>
    <col min="14" max="15" width="9.7109375" style="24" customWidth="1"/>
    <col min="16" max="16" width="2.5703125" style="24" customWidth="1"/>
    <col min="17" max="16384" width="11.42578125" style="24"/>
  </cols>
  <sheetData>
    <row r="1" spans="1:15" ht="28.5" customHeight="1">
      <c r="A1" s="299"/>
      <c r="B1" s="299"/>
      <c r="C1" s="300" t="s">
        <v>207</v>
      </c>
      <c r="D1" s="300"/>
      <c r="E1" s="300"/>
      <c r="F1" s="300"/>
      <c r="G1" s="300"/>
      <c r="H1" s="300"/>
      <c r="I1" s="300"/>
      <c r="J1" s="300"/>
      <c r="K1" s="300"/>
      <c r="L1" s="300"/>
      <c r="M1" s="300"/>
      <c r="N1" s="299"/>
      <c r="O1" s="299"/>
    </row>
    <row r="2" spans="1:15" ht="36" customHeight="1">
      <c r="A2" s="299"/>
      <c r="B2" s="299"/>
      <c r="C2" s="300"/>
      <c r="D2" s="300"/>
      <c r="E2" s="300"/>
      <c r="F2" s="300"/>
      <c r="G2" s="300"/>
      <c r="H2" s="300"/>
      <c r="I2" s="300"/>
      <c r="J2" s="300"/>
      <c r="K2" s="300"/>
      <c r="L2" s="300"/>
      <c r="M2" s="300"/>
      <c r="N2" s="299"/>
      <c r="O2" s="299"/>
    </row>
    <row r="3" spans="1:15" ht="16.5" customHeight="1">
      <c r="A3" s="299"/>
      <c r="B3" s="299"/>
      <c r="C3" s="300" t="s">
        <v>208</v>
      </c>
      <c r="D3" s="300"/>
      <c r="E3" s="300"/>
      <c r="F3" s="300"/>
      <c r="G3" s="300"/>
      <c r="H3" s="300"/>
      <c r="I3" s="300"/>
      <c r="J3" s="300"/>
      <c r="K3" s="300"/>
      <c r="L3" s="300"/>
      <c r="M3" s="300"/>
      <c r="N3" s="299"/>
      <c r="O3" s="299"/>
    </row>
    <row r="4" spans="1:15" ht="15.75" customHeight="1">
      <c r="A4" s="299"/>
      <c r="B4" s="299"/>
      <c r="C4" s="300" t="s">
        <v>2</v>
      </c>
      <c r="D4" s="300"/>
      <c r="E4" s="300" t="s">
        <v>339</v>
      </c>
      <c r="F4" s="300"/>
      <c r="G4" s="300"/>
      <c r="H4" s="300"/>
      <c r="I4" s="300"/>
      <c r="J4" s="300" t="s">
        <v>4</v>
      </c>
      <c r="K4" s="300"/>
      <c r="L4" s="300">
        <v>1</v>
      </c>
      <c r="M4" s="300"/>
      <c r="N4" s="299"/>
      <c r="O4" s="299"/>
    </row>
    <row r="5" spans="1:15" ht="22.5" customHeight="1" thickBot="1">
      <c r="A5" s="402" t="s">
        <v>340</v>
      </c>
      <c r="B5" s="403"/>
      <c r="C5" s="403"/>
      <c r="D5" s="403"/>
      <c r="E5" s="403"/>
      <c r="F5" s="403"/>
      <c r="G5" s="403"/>
      <c r="H5" s="403"/>
      <c r="I5" s="403"/>
      <c r="J5" s="403"/>
      <c r="K5" s="403"/>
      <c r="L5" s="403"/>
      <c r="M5" s="403"/>
      <c r="N5" s="403"/>
      <c r="O5" s="404"/>
    </row>
    <row r="6" spans="1:15" ht="13.5" customHeight="1" thickBot="1">
      <c r="A6" s="405" t="s">
        <v>211</v>
      </c>
      <c r="B6" s="406"/>
      <c r="C6" s="406"/>
      <c r="D6" s="406"/>
      <c r="E6" s="406"/>
      <c r="F6" s="406"/>
      <c r="G6" s="406"/>
      <c r="H6" s="406"/>
      <c r="I6" s="406"/>
      <c r="J6" s="406"/>
      <c r="K6" s="406"/>
      <c r="L6" s="406"/>
      <c r="M6" s="406"/>
      <c r="N6" s="406"/>
      <c r="O6" s="407"/>
    </row>
    <row r="7" spans="1:15" ht="24" customHeight="1">
      <c r="A7" s="308" t="s">
        <v>212</v>
      </c>
      <c r="B7" s="309"/>
      <c r="C7" s="309"/>
      <c r="D7" s="309"/>
      <c r="E7" s="310" t="s">
        <v>341</v>
      </c>
      <c r="F7" s="310"/>
      <c r="G7" s="310"/>
      <c r="H7" s="310"/>
      <c r="I7" s="311" t="s">
        <v>214</v>
      </c>
      <c r="J7" s="311"/>
      <c r="K7" s="311"/>
      <c r="L7" s="311"/>
      <c r="M7" s="310" t="s">
        <v>342</v>
      </c>
      <c r="N7" s="310"/>
      <c r="O7" s="312"/>
    </row>
    <row r="8" spans="1:15" ht="24" customHeight="1">
      <c r="A8" s="301" t="s">
        <v>216</v>
      </c>
      <c r="B8" s="302"/>
      <c r="C8" s="302"/>
      <c r="D8" s="302"/>
      <c r="E8" s="303" t="s">
        <v>217</v>
      </c>
      <c r="F8" s="303"/>
      <c r="G8" s="303"/>
      <c r="H8" s="303"/>
      <c r="I8" s="313" t="s">
        <v>218</v>
      </c>
      <c r="J8" s="313"/>
      <c r="K8" s="313"/>
      <c r="L8" s="313"/>
      <c r="M8" s="303" t="s">
        <v>219</v>
      </c>
      <c r="N8" s="303"/>
      <c r="O8" s="306"/>
    </row>
    <row r="9" spans="1:15" ht="24" customHeight="1">
      <c r="A9" s="301" t="s">
        <v>220</v>
      </c>
      <c r="B9" s="302"/>
      <c r="C9" s="302"/>
      <c r="D9" s="302"/>
      <c r="E9" s="303" t="s">
        <v>43</v>
      </c>
      <c r="F9" s="303"/>
      <c r="G9" s="303"/>
      <c r="H9" s="303"/>
      <c r="I9" s="303"/>
      <c r="J9" s="303"/>
      <c r="K9" s="303"/>
      <c r="L9" s="304" t="s">
        <v>221</v>
      </c>
      <c r="M9" s="304"/>
      <c r="N9" s="305">
        <v>1</v>
      </c>
      <c r="O9" s="306"/>
    </row>
    <row r="10" spans="1:15" ht="24" customHeight="1">
      <c r="A10" s="314" t="s">
        <v>222</v>
      </c>
      <c r="B10" s="315" t="s">
        <v>223</v>
      </c>
      <c r="C10" s="315" t="s">
        <v>223</v>
      </c>
      <c r="D10" s="315" t="s">
        <v>223</v>
      </c>
      <c r="E10" s="316" t="s">
        <v>354</v>
      </c>
      <c r="F10" s="303"/>
      <c r="G10" s="303"/>
      <c r="H10" s="303"/>
      <c r="I10" s="303"/>
      <c r="J10" s="303"/>
      <c r="K10" s="303"/>
      <c r="L10" s="303"/>
      <c r="M10" s="303"/>
      <c r="N10" s="303"/>
      <c r="O10" s="306"/>
    </row>
    <row r="11" spans="1:15" ht="24" customHeight="1">
      <c r="A11" s="314" t="s">
        <v>225</v>
      </c>
      <c r="B11" s="315" t="s">
        <v>226</v>
      </c>
      <c r="C11" s="315" t="s">
        <v>226</v>
      </c>
      <c r="D11" s="315" t="s">
        <v>226</v>
      </c>
      <c r="E11" s="303" t="s">
        <v>355</v>
      </c>
      <c r="F11" s="303"/>
      <c r="G11" s="303"/>
      <c r="H11" s="303"/>
      <c r="I11" s="303"/>
      <c r="J11" s="303"/>
      <c r="K11" s="303"/>
      <c r="L11" s="303"/>
      <c r="M11" s="303"/>
      <c r="N11" s="303"/>
      <c r="O11" s="306"/>
    </row>
    <row r="12" spans="1:15" ht="24" customHeight="1">
      <c r="A12" s="314" t="s">
        <v>228</v>
      </c>
      <c r="B12" s="315" t="s">
        <v>229</v>
      </c>
      <c r="C12" s="315" t="s">
        <v>229</v>
      </c>
      <c r="D12" s="315" t="s">
        <v>229</v>
      </c>
      <c r="E12" s="303" t="s">
        <v>345</v>
      </c>
      <c r="F12" s="303"/>
      <c r="G12" s="303"/>
      <c r="H12" s="303"/>
      <c r="I12" s="315" t="s">
        <v>231</v>
      </c>
      <c r="J12" s="315" t="s">
        <v>232</v>
      </c>
      <c r="K12" s="315" t="s">
        <v>232</v>
      </c>
      <c r="L12" s="315" t="s">
        <v>232</v>
      </c>
      <c r="M12" s="303" t="s">
        <v>233</v>
      </c>
      <c r="N12" s="303"/>
      <c r="O12" s="306"/>
    </row>
    <row r="13" spans="1:15" ht="24" customHeight="1">
      <c r="A13" s="314" t="s">
        <v>234</v>
      </c>
      <c r="B13" s="315" t="s">
        <v>235</v>
      </c>
      <c r="C13" s="315" t="s">
        <v>235</v>
      </c>
      <c r="D13" s="315" t="s">
        <v>235</v>
      </c>
      <c r="E13" s="303" t="s">
        <v>346</v>
      </c>
      <c r="F13" s="303"/>
      <c r="G13" s="303"/>
      <c r="H13" s="303"/>
      <c r="I13" s="303"/>
      <c r="J13" s="303"/>
      <c r="K13" s="303"/>
      <c r="L13" s="303"/>
      <c r="M13" s="303"/>
      <c r="N13" s="303"/>
      <c r="O13" s="306"/>
    </row>
    <row r="14" spans="1:15" ht="24" customHeight="1">
      <c r="A14" s="314" t="s">
        <v>237</v>
      </c>
      <c r="B14" s="315" t="s">
        <v>238</v>
      </c>
      <c r="C14" s="315" t="s">
        <v>238</v>
      </c>
      <c r="D14" s="315" t="s">
        <v>238</v>
      </c>
      <c r="E14" s="303" t="s">
        <v>239</v>
      </c>
      <c r="F14" s="303"/>
      <c r="G14" s="303"/>
      <c r="H14" s="303"/>
      <c r="I14" s="302" t="s">
        <v>240</v>
      </c>
      <c r="J14" s="302"/>
      <c r="K14" s="302"/>
      <c r="L14" s="302"/>
      <c r="M14" s="303" t="s">
        <v>239</v>
      </c>
      <c r="N14" s="303"/>
      <c r="O14" s="306"/>
    </row>
    <row r="15" spans="1:15" ht="24" customHeight="1">
      <c r="A15" s="314" t="s">
        <v>241</v>
      </c>
      <c r="B15" s="315" t="s">
        <v>242</v>
      </c>
      <c r="C15" s="315" t="s">
        <v>242</v>
      </c>
      <c r="D15" s="315" t="s">
        <v>242</v>
      </c>
      <c r="E15" s="303" t="s">
        <v>347</v>
      </c>
      <c r="F15" s="303"/>
      <c r="G15" s="303"/>
      <c r="H15" s="303"/>
      <c r="I15" s="303"/>
      <c r="J15" s="303"/>
      <c r="K15" s="303"/>
      <c r="L15" s="303"/>
      <c r="M15" s="303"/>
      <c r="N15" s="303"/>
      <c r="O15" s="306"/>
    </row>
    <row r="16" spans="1:15" ht="24" customHeight="1">
      <c r="A16" s="314" t="s">
        <v>244</v>
      </c>
      <c r="B16" s="315" t="s">
        <v>348</v>
      </c>
      <c r="C16" s="315" t="s">
        <v>348</v>
      </c>
      <c r="D16" s="315" t="s">
        <v>348</v>
      </c>
      <c r="E16" s="303" t="s">
        <v>349</v>
      </c>
      <c r="F16" s="303"/>
      <c r="G16" s="303"/>
      <c r="H16" s="303"/>
      <c r="I16" s="303"/>
      <c r="J16" s="303"/>
      <c r="K16" s="303"/>
      <c r="L16" s="303"/>
      <c r="M16" s="303"/>
      <c r="N16" s="303"/>
      <c r="O16" s="306"/>
    </row>
    <row r="17" spans="1:15" ht="24" customHeight="1">
      <c r="A17" s="314" t="s">
        <v>252</v>
      </c>
      <c r="B17" s="315"/>
      <c r="C17" s="315"/>
      <c r="D17" s="315"/>
      <c r="E17" s="303" t="s">
        <v>350</v>
      </c>
      <c r="F17" s="303"/>
      <c r="G17" s="303"/>
      <c r="H17" s="303"/>
      <c r="I17" s="315" t="s">
        <v>254</v>
      </c>
      <c r="J17" s="315" t="s">
        <v>255</v>
      </c>
      <c r="K17" s="315" t="s">
        <v>255</v>
      </c>
      <c r="L17" s="315" t="s">
        <v>255</v>
      </c>
      <c r="M17" s="305" t="s">
        <v>256</v>
      </c>
      <c r="N17" s="305"/>
      <c r="O17" s="334"/>
    </row>
    <row r="18" spans="1:15" ht="24" customHeight="1">
      <c r="A18" s="301" t="s">
        <v>257</v>
      </c>
      <c r="B18" s="302"/>
      <c r="C18" s="302"/>
      <c r="D18" s="302"/>
      <c r="E18" s="303" t="s">
        <v>258</v>
      </c>
      <c r="F18" s="303"/>
      <c r="G18" s="303"/>
      <c r="H18" s="303"/>
      <c r="I18" s="303"/>
      <c r="J18" s="303"/>
      <c r="K18" s="303"/>
      <c r="L18" s="303"/>
      <c r="M18" s="303"/>
      <c r="N18" s="303"/>
      <c r="O18" s="306"/>
    </row>
    <row r="19" spans="1:15" ht="24" customHeight="1">
      <c r="A19" s="301" t="s">
        <v>259</v>
      </c>
      <c r="B19" s="302"/>
      <c r="C19" s="302"/>
      <c r="D19" s="302"/>
      <c r="E19" s="335" t="s">
        <v>260</v>
      </c>
      <c r="F19" s="335"/>
      <c r="G19" s="336">
        <v>0.9</v>
      </c>
      <c r="H19" s="337"/>
      <c r="I19" s="337"/>
      <c r="J19" s="337"/>
      <c r="K19" s="337"/>
      <c r="L19" s="336">
        <v>1</v>
      </c>
      <c r="M19" s="337"/>
      <c r="N19" s="337"/>
      <c r="O19" s="338"/>
    </row>
    <row r="20" spans="1:15" ht="24" customHeight="1">
      <c r="A20" s="301" t="s">
        <v>261</v>
      </c>
      <c r="B20" s="302"/>
      <c r="C20" s="302"/>
      <c r="D20" s="302"/>
      <c r="E20" s="339" t="s">
        <v>262</v>
      </c>
      <c r="F20" s="339"/>
      <c r="G20" s="337">
        <v>0</v>
      </c>
      <c r="H20" s="337"/>
      <c r="I20" s="337"/>
      <c r="J20" s="337"/>
      <c r="K20" s="337"/>
      <c r="L20" s="336">
        <v>0.89</v>
      </c>
      <c r="M20" s="336"/>
      <c r="N20" s="336"/>
      <c r="O20" s="340"/>
    </row>
    <row r="21" spans="1:15" ht="33.75" customHeight="1">
      <c r="A21" s="301" t="s">
        <v>263</v>
      </c>
      <c r="B21" s="302"/>
      <c r="C21" s="302"/>
      <c r="D21" s="302"/>
      <c r="E21" s="303" t="s">
        <v>351</v>
      </c>
      <c r="F21" s="303"/>
      <c r="G21" s="303"/>
      <c r="H21" s="303"/>
      <c r="I21" s="302" t="s">
        <v>265</v>
      </c>
      <c r="J21" s="302"/>
      <c r="K21" s="302"/>
      <c r="L21" s="302"/>
      <c r="M21" s="303" t="s">
        <v>266</v>
      </c>
      <c r="N21" s="303"/>
      <c r="O21" s="306"/>
    </row>
    <row r="22" spans="1:15" ht="39.75" customHeight="1">
      <c r="A22" s="301" t="s">
        <v>267</v>
      </c>
      <c r="B22" s="302"/>
      <c r="C22" s="302"/>
      <c r="D22" s="302"/>
      <c r="E22" s="42" t="s">
        <v>266</v>
      </c>
      <c r="F22" s="302" t="s">
        <v>268</v>
      </c>
      <c r="G22" s="302"/>
      <c r="H22" s="302"/>
      <c r="I22" s="302"/>
      <c r="J22" s="42" t="s">
        <v>266</v>
      </c>
      <c r="K22" s="302" t="s">
        <v>269</v>
      </c>
      <c r="L22" s="302"/>
      <c r="M22" s="302"/>
      <c r="N22" s="302"/>
      <c r="O22" s="41" t="s">
        <v>266</v>
      </c>
    </row>
    <row r="23" spans="1:15" ht="24" customHeight="1">
      <c r="A23" s="341" t="s">
        <v>270</v>
      </c>
      <c r="B23" s="342"/>
      <c r="C23" s="342"/>
      <c r="D23" s="342"/>
      <c r="E23" s="331">
        <v>15</v>
      </c>
      <c r="F23" s="332"/>
      <c r="G23" s="332"/>
      <c r="H23" s="401"/>
      <c r="I23" s="331" t="s">
        <v>352</v>
      </c>
      <c r="J23" s="332"/>
      <c r="K23" s="332"/>
      <c r="L23" s="332"/>
      <c r="M23" s="332"/>
      <c r="N23" s="332"/>
      <c r="O23" s="333"/>
    </row>
    <row r="24" spans="1:15" ht="24" customHeight="1" thickBot="1">
      <c r="A24" s="343" t="s">
        <v>271</v>
      </c>
      <c r="B24" s="344" t="s">
        <v>272</v>
      </c>
      <c r="C24" s="344" t="s">
        <v>272</v>
      </c>
      <c r="D24" s="344" t="s">
        <v>272</v>
      </c>
      <c r="E24" s="345" t="s">
        <v>273</v>
      </c>
      <c r="F24" s="345"/>
      <c r="G24" s="345"/>
      <c r="H24" s="345"/>
      <c r="I24" s="345"/>
      <c r="J24" s="345"/>
      <c r="K24" s="345"/>
      <c r="L24" s="346" t="s">
        <v>274</v>
      </c>
      <c r="M24" s="346"/>
      <c r="N24" s="347">
        <v>45698</v>
      </c>
      <c r="O24" s="348"/>
    </row>
    <row r="25" spans="1:15" ht="13.5" customHeight="1">
      <c r="A25" s="408" t="s">
        <v>275</v>
      </c>
      <c r="B25" s="409"/>
      <c r="C25" s="409"/>
      <c r="D25" s="409"/>
      <c r="E25" s="409"/>
      <c r="F25" s="409"/>
      <c r="G25" s="409"/>
      <c r="H25" s="409"/>
      <c r="I25" s="409"/>
      <c r="J25" s="409"/>
      <c r="K25" s="409"/>
      <c r="L25" s="409"/>
      <c r="M25" s="409"/>
      <c r="N25" s="409"/>
      <c r="O25" s="410"/>
    </row>
    <row r="26" spans="1:15" ht="13.5" customHeight="1">
      <c r="A26" s="349" t="s">
        <v>276</v>
      </c>
      <c r="B26" s="349"/>
      <c r="C26" s="349"/>
      <c r="D26" s="349"/>
      <c r="E26" s="349"/>
      <c r="F26" s="414"/>
      <c r="G26" s="414"/>
      <c r="H26" s="414"/>
      <c r="I26" s="414"/>
      <c r="J26" s="414"/>
      <c r="K26" s="414"/>
      <c r="L26" s="414"/>
      <c r="M26" s="414"/>
      <c r="N26" s="414"/>
      <c r="O26" s="414"/>
    </row>
    <row r="27" spans="1:15" ht="12.75" customHeight="1">
      <c r="A27" s="350" t="s">
        <v>246</v>
      </c>
      <c r="B27" s="350"/>
      <c r="C27" s="38"/>
      <c r="D27" s="40"/>
      <c r="E27" s="47">
        <v>0.36</v>
      </c>
      <c r="F27" s="40"/>
      <c r="G27" s="40"/>
      <c r="H27" s="47">
        <v>0.21249999999999999</v>
      </c>
      <c r="I27" s="40"/>
      <c r="J27" s="40"/>
      <c r="K27" s="46"/>
      <c r="L27" s="40"/>
      <c r="M27" s="40"/>
      <c r="N27" s="46"/>
      <c r="O27" s="413"/>
    </row>
    <row r="28" spans="1:15" ht="12.75" customHeight="1">
      <c r="A28" s="350" t="s">
        <v>248</v>
      </c>
      <c r="B28" s="350"/>
      <c r="C28" s="38"/>
      <c r="D28" s="38"/>
      <c r="E28" s="46">
        <v>0.36</v>
      </c>
      <c r="F28" s="38"/>
      <c r="G28" s="38"/>
      <c r="H28" s="47">
        <v>0.21249999999999999</v>
      </c>
      <c r="I28" s="38"/>
      <c r="J28" s="38"/>
      <c r="K28" s="46"/>
      <c r="L28" s="38"/>
      <c r="M28" s="38"/>
      <c r="N28" s="46"/>
      <c r="O28" s="413"/>
    </row>
    <row r="29" spans="1:15" ht="14.25" customHeight="1">
      <c r="A29" s="36" t="s">
        <v>278</v>
      </c>
      <c r="B29" s="26" t="s">
        <v>279</v>
      </c>
      <c r="C29" s="26" t="s">
        <v>280</v>
      </c>
      <c r="D29" s="26" t="s">
        <v>281</v>
      </c>
      <c r="E29" s="26" t="s">
        <v>282</v>
      </c>
      <c r="F29" s="26" t="s">
        <v>283</v>
      </c>
      <c r="G29" s="26" t="s">
        <v>284</v>
      </c>
      <c r="H29" s="26" t="s">
        <v>285</v>
      </c>
      <c r="I29" s="26" t="s">
        <v>286</v>
      </c>
      <c r="J29" s="26" t="s">
        <v>287</v>
      </c>
      <c r="K29" s="26" t="s">
        <v>288</v>
      </c>
      <c r="L29" s="26" t="s">
        <v>289</v>
      </c>
      <c r="M29" s="26" t="s">
        <v>290</v>
      </c>
      <c r="N29" s="26" t="s">
        <v>291</v>
      </c>
      <c r="O29" s="26" t="s">
        <v>292</v>
      </c>
    </row>
    <row r="30" spans="1:15">
      <c r="A30" s="379" t="s">
        <v>293</v>
      </c>
      <c r="B30" s="379"/>
      <c r="C30" s="33"/>
      <c r="D30" s="33"/>
      <c r="E30" s="34">
        <f>+E27/E28</f>
        <v>1</v>
      </c>
      <c r="F30" s="33"/>
      <c r="G30" s="33"/>
      <c r="H30" s="34">
        <f>+H27/H28</f>
        <v>1</v>
      </c>
      <c r="I30" s="33"/>
      <c r="J30" s="33"/>
      <c r="K30" s="34" t="e">
        <f>+K27/K28</f>
        <v>#DIV/0!</v>
      </c>
      <c r="L30" s="33"/>
      <c r="M30" s="33"/>
      <c r="N30" s="34" t="e">
        <f>+N27/N28</f>
        <v>#DIV/0!</v>
      </c>
      <c r="O30" s="32" t="e">
        <f>+AVERAGE(C30:N30)</f>
        <v>#DIV/0!</v>
      </c>
    </row>
    <row r="31" spans="1:15">
      <c r="A31" s="380" t="s">
        <v>294</v>
      </c>
      <c r="B31" s="380"/>
      <c r="C31" s="33"/>
      <c r="D31" s="33"/>
      <c r="E31" s="34">
        <v>1</v>
      </c>
      <c r="F31" s="33"/>
      <c r="G31" s="33"/>
      <c r="H31" s="34">
        <v>1</v>
      </c>
      <c r="I31" s="33"/>
      <c r="J31" s="33"/>
      <c r="K31" s="34">
        <v>1</v>
      </c>
      <c r="L31" s="33"/>
      <c r="M31" s="33"/>
      <c r="N31" s="34">
        <v>1</v>
      </c>
      <c r="O31" s="32">
        <f>+AVERAGE(C31:N31)</f>
        <v>1</v>
      </c>
    </row>
    <row r="32" spans="1:15">
      <c r="A32" s="381" t="s">
        <v>295</v>
      </c>
      <c r="B32" s="382"/>
      <c r="C32" s="30"/>
      <c r="D32" s="30"/>
      <c r="E32" s="30">
        <f>+E30/E31</f>
        <v>1</v>
      </c>
      <c r="F32" s="30"/>
      <c r="G32" s="30"/>
      <c r="H32" s="30">
        <f>+H30/H31</f>
        <v>1</v>
      </c>
      <c r="I32" s="30"/>
      <c r="J32" s="30"/>
      <c r="K32" s="30" t="e">
        <f>+K30/K31</f>
        <v>#DIV/0!</v>
      </c>
      <c r="L32" s="30"/>
      <c r="M32" s="30"/>
      <c r="N32" s="30" t="e">
        <f>+N30/N31</f>
        <v>#DIV/0!</v>
      </c>
      <c r="O32" s="30" t="e">
        <f>+O30/O31</f>
        <v>#DIV/0!</v>
      </c>
    </row>
    <row r="33" spans="1:15">
      <c r="A33" s="381" t="s">
        <v>296</v>
      </c>
      <c r="B33" s="382"/>
      <c r="C33" s="30"/>
      <c r="D33" s="30"/>
      <c r="E33" s="30">
        <f>E32</f>
        <v>1</v>
      </c>
      <c r="F33" s="30"/>
      <c r="G33" s="30"/>
      <c r="H33" s="30">
        <f>(E32+H32)/2</f>
        <v>1</v>
      </c>
      <c r="I33" s="30"/>
      <c r="J33" s="30"/>
      <c r="K33" s="30" t="e">
        <f>(E32+H32+K32)/3</f>
        <v>#DIV/0!</v>
      </c>
      <c r="L33" s="30"/>
      <c r="M33" s="30"/>
      <c r="N33" s="30" t="e">
        <f>+(N32+K32+H32+E32)/4</f>
        <v>#DIV/0!</v>
      </c>
      <c r="O33" s="30" t="e">
        <f>+AVERAGE(O32)</f>
        <v>#DIV/0!</v>
      </c>
    </row>
    <row r="34" spans="1:15">
      <c r="A34" s="372" t="s">
        <v>297</v>
      </c>
      <c r="B34" s="373"/>
      <c r="C34" s="50"/>
      <c r="D34" s="50"/>
      <c r="E34" s="29" t="str">
        <f>IF(E32&lt;=$L$20,$E$20,IF(E32&lt;=$L$19,$E$19))</f>
        <v>ALTO</v>
      </c>
      <c r="F34" s="50"/>
      <c r="G34" s="50"/>
      <c r="H34" s="29" t="str">
        <f>IF(H32&lt;=$L$20,$E$20,IF(H32&lt;=$L$19,$E$19))</f>
        <v>ALTO</v>
      </c>
      <c r="I34" s="50"/>
      <c r="J34" s="50"/>
      <c r="K34" s="29" t="e">
        <f>IF(K32&lt;=$L$20,$E$20,IF(K32&lt;=$L$19,$E$19))</f>
        <v>#DIV/0!</v>
      </c>
      <c r="L34" s="50"/>
      <c r="M34" s="50"/>
      <c r="N34" s="29" t="e">
        <f>IF(N32&lt;=$L$20,$E$20,IF(N32&lt;=$L$19,$E$19))</f>
        <v>#DIV/0!</v>
      </c>
      <c r="O34" s="29" t="e">
        <f>IF(O32&lt;=$L$20,$E$20,IF(O32&lt;=$L$19,$E$19))</f>
        <v>#DIV/0!</v>
      </c>
    </row>
    <row r="35" spans="1:15" ht="15" customHeight="1">
      <c r="A35" s="374" t="s">
        <v>298</v>
      </c>
      <c r="B35" s="375"/>
      <c r="C35" s="375"/>
      <c r="D35" s="375"/>
      <c r="E35" s="375"/>
      <c r="F35" s="375"/>
      <c r="G35" s="375"/>
      <c r="H35" s="375"/>
      <c r="I35" s="375"/>
      <c r="J35" s="375"/>
      <c r="K35" s="375"/>
      <c r="L35" s="375"/>
      <c r="M35" s="375"/>
      <c r="N35" s="375"/>
      <c r="O35" s="376"/>
    </row>
    <row r="36" spans="1:15" ht="15" customHeight="1">
      <c r="A36" s="377"/>
      <c r="B36" s="377"/>
      <c r="C36" s="377"/>
      <c r="D36" s="377"/>
      <c r="E36" s="377"/>
      <c r="F36" s="377"/>
      <c r="G36" s="377"/>
      <c r="H36" s="377"/>
      <c r="I36" s="377"/>
      <c r="J36" s="377"/>
      <c r="K36" s="377"/>
      <c r="L36" s="377"/>
      <c r="M36" s="377"/>
      <c r="N36" s="377"/>
      <c r="O36" s="377"/>
    </row>
    <row r="37" spans="1:15" ht="15" customHeight="1">
      <c r="A37" s="377"/>
      <c r="B37" s="377"/>
      <c r="C37" s="377"/>
      <c r="D37" s="377"/>
      <c r="E37" s="377"/>
      <c r="F37" s="377"/>
      <c r="G37" s="377"/>
      <c r="H37" s="377"/>
      <c r="I37" s="377"/>
      <c r="J37" s="377"/>
      <c r="K37" s="377"/>
      <c r="L37" s="377"/>
      <c r="M37" s="377"/>
      <c r="N37" s="377"/>
      <c r="O37" s="377"/>
    </row>
    <row r="38" spans="1:15" ht="12.75" customHeight="1">
      <c r="A38" s="377"/>
      <c r="B38" s="377"/>
      <c r="C38" s="377"/>
      <c r="D38" s="377"/>
      <c r="E38" s="377"/>
      <c r="F38" s="377"/>
      <c r="G38" s="377"/>
      <c r="H38" s="377"/>
      <c r="I38" s="377"/>
      <c r="J38" s="377"/>
      <c r="K38" s="377"/>
      <c r="L38" s="377"/>
      <c r="M38" s="377"/>
      <c r="N38" s="377"/>
      <c r="O38" s="377"/>
    </row>
    <row r="39" spans="1:15" ht="12.75" customHeight="1">
      <c r="A39" s="377"/>
      <c r="B39" s="377"/>
      <c r="C39" s="377"/>
      <c r="D39" s="377"/>
      <c r="E39" s="377"/>
      <c r="F39" s="377"/>
      <c r="G39" s="377"/>
      <c r="H39" s="377"/>
      <c r="I39" s="377"/>
      <c r="J39" s="377"/>
      <c r="K39" s="377"/>
      <c r="L39" s="377"/>
      <c r="M39" s="377"/>
      <c r="N39" s="377"/>
      <c r="O39" s="377"/>
    </row>
    <row r="40" spans="1:15" ht="12.75" customHeight="1">
      <c r="A40" s="377"/>
      <c r="B40" s="377"/>
      <c r="C40" s="377"/>
      <c r="D40" s="377"/>
      <c r="E40" s="377"/>
      <c r="F40" s="377"/>
      <c r="G40" s="377"/>
      <c r="H40" s="377"/>
      <c r="I40" s="377"/>
      <c r="J40" s="377"/>
      <c r="K40" s="377"/>
      <c r="L40" s="377"/>
      <c r="M40" s="377"/>
      <c r="N40" s="377"/>
      <c r="O40" s="377"/>
    </row>
    <row r="41" spans="1:15" ht="12.75" customHeight="1">
      <c r="A41" s="377"/>
      <c r="B41" s="377"/>
      <c r="C41" s="377"/>
      <c r="D41" s="377"/>
      <c r="E41" s="377"/>
      <c r="F41" s="377"/>
      <c r="G41" s="377"/>
      <c r="H41" s="377"/>
      <c r="I41" s="377"/>
      <c r="J41" s="377"/>
      <c r="K41" s="377"/>
      <c r="L41" s="377"/>
      <c r="M41" s="377"/>
      <c r="N41" s="377"/>
      <c r="O41" s="377"/>
    </row>
    <row r="42" spans="1:15" ht="12.75" customHeight="1">
      <c r="A42" s="377"/>
      <c r="B42" s="377"/>
      <c r="C42" s="377"/>
      <c r="D42" s="377"/>
      <c r="E42" s="377"/>
      <c r="F42" s="377"/>
      <c r="G42" s="377"/>
      <c r="H42" s="377"/>
      <c r="I42" s="377"/>
      <c r="J42" s="377"/>
      <c r="K42" s="377"/>
      <c r="L42" s="377"/>
      <c r="M42" s="377"/>
      <c r="N42" s="377"/>
      <c r="O42" s="377"/>
    </row>
    <row r="43" spans="1:15" ht="12.75" customHeight="1">
      <c r="A43" s="377"/>
      <c r="B43" s="377"/>
      <c r="C43" s="377"/>
      <c r="D43" s="377"/>
      <c r="E43" s="377"/>
      <c r="F43" s="377"/>
      <c r="G43" s="377"/>
      <c r="H43" s="377"/>
      <c r="I43" s="377"/>
      <c r="J43" s="377"/>
      <c r="K43" s="377"/>
      <c r="L43" s="377"/>
      <c r="M43" s="377"/>
      <c r="N43" s="377"/>
      <c r="O43" s="377"/>
    </row>
    <row r="44" spans="1:15" ht="12.75" customHeight="1">
      <c r="A44" s="377"/>
      <c r="B44" s="377"/>
      <c r="C44" s="377"/>
      <c r="D44" s="377"/>
      <c r="E44" s="377"/>
      <c r="F44" s="377"/>
      <c r="G44" s="377"/>
      <c r="H44" s="377"/>
      <c r="I44" s="377"/>
      <c r="J44" s="377"/>
      <c r="K44" s="377"/>
      <c r="L44" s="377"/>
      <c r="M44" s="377"/>
      <c r="N44" s="377"/>
      <c r="O44" s="377"/>
    </row>
    <row r="45" spans="1:15" ht="12.75" customHeight="1">
      <c r="A45" s="377"/>
      <c r="B45" s="377"/>
      <c r="C45" s="377"/>
      <c r="D45" s="377"/>
      <c r="E45" s="377"/>
      <c r="F45" s="377"/>
      <c r="G45" s="377"/>
      <c r="H45" s="377"/>
      <c r="I45" s="377"/>
      <c r="J45" s="377"/>
      <c r="K45" s="377"/>
      <c r="L45" s="377"/>
      <c r="M45" s="377"/>
      <c r="N45" s="377"/>
      <c r="O45" s="377"/>
    </row>
    <row r="46" spans="1:15">
      <c r="A46" s="377"/>
      <c r="B46" s="377"/>
      <c r="C46" s="377"/>
      <c r="D46" s="377"/>
      <c r="E46" s="377"/>
      <c r="F46" s="377"/>
      <c r="G46" s="377"/>
      <c r="H46" s="377"/>
      <c r="I46" s="377"/>
      <c r="J46" s="377"/>
      <c r="K46" s="377"/>
      <c r="L46" s="377"/>
      <c r="M46" s="377"/>
      <c r="N46" s="377"/>
      <c r="O46" s="377"/>
    </row>
    <row r="47" spans="1:15">
      <c r="A47" s="377"/>
      <c r="B47" s="377"/>
      <c r="C47" s="377"/>
      <c r="D47" s="377"/>
      <c r="E47" s="377"/>
      <c r="F47" s="377"/>
      <c r="G47" s="377"/>
      <c r="H47" s="377"/>
      <c r="I47" s="377"/>
      <c r="J47" s="377"/>
      <c r="K47" s="377"/>
      <c r="L47" s="377"/>
      <c r="M47" s="377"/>
      <c r="N47" s="377"/>
      <c r="O47" s="377"/>
    </row>
    <row r="48" spans="1:15">
      <c r="A48" s="377"/>
      <c r="B48" s="377"/>
      <c r="C48" s="377"/>
      <c r="D48" s="377"/>
      <c r="E48" s="377"/>
      <c r="F48" s="377"/>
      <c r="G48" s="377"/>
      <c r="H48" s="377"/>
      <c r="I48" s="377"/>
      <c r="J48" s="377"/>
      <c r="K48" s="377"/>
      <c r="L48" s="377"/>
      <c r="M48" s="377"/>
      <c r="N48" s="377"/>
      <c r="O48" s="377"/>
    </row>
    <row r="49" spans="1:15" ht="13.5" thickBot="1">
      <c r="A49" s="377"/>
      <c r="B49" s="377"/>
      <c r="C49" s="377"/>
      <c r="D49" s="377"/>
      <c r="E49" s="377"/>
      <c r="F49" s="377"/>
      <c r="G49" s="377"/>
      <c r="H49" s="377"/>
      <c r="I49" s="377"/>
      <c r="J49" s="377"/>
      <c r="K49" s="377"/>
      <c r="L49" s="377"/>
      <c r="M49" s="377"/>
      <c r="N49" s="377"/>
      <c r="O49" s="377"/>
    </row>
    <row r="50" spans="1:15" ht="37.5" customHeight="1" thickBot="1">
      <c r="A50" s="383" t="s">
        <v>299</v>
      </c>
      <c r="B50" s="397" t="s">
        <v>300</v>
      </c>
      <c r="C50" s="398"/>
      <c r="D50" s="398"/>
      <c r="E50" s="398"/>
      <c r="F50" s="398"/>
      <c r="G50" s="398"/>
      <c r="H50" s="398"/>
      <c r="I50" s="398"/>
      <c r="J50" s="398"/>
      <c r="K50" s="398"/>
      <c r="L50" s="398"/>
      <c r="M50" s="399" t="s">
        <v>301</v>
      </c>
      <c r="N50" s="400"/>
      <c r="O50" s="49" t="s">
        <v>302</v>
      </c>
    </row>
    <row r="51" spans="1:15" ht="16.5" customHeight="1" thickTop="1">
      <c r="A51" s="384"/>
      <c r="B51" s="370" t="s">
        <v>303</v>
      </c>
      <c r="C51" s="370"/>
      <c r="D51" s="393" t="s">
        <v>321</v>
      </c>
      <c r="E51" s="394"/>
      <c r="F51" s="394"/>
      <c r="G51" s="394"/>
      <c r="H51" s="394"/>
      <c r="I51" s="394"/>
      <c r="J51" s="394"/>
      <c r="K51" s="394"/>
      <c r="L51" s="395"/>
      <c r="M51" s="357" t="s">
        <v>266</v>
      </c>
      <c r="N51" s="358"/>
      <c r="O51" s="48"/>
    </row>
    <row r="52" spans="1:15" ht="16.5" customHeight="1">
      <c r="A52" s="384"/>
      <c r="B52" s="370" t="s">
        <v>305</v>
      </c>
      <c r="C52" s="370"/>
      <c r="D52" s="361"/>
      <c r="E52" s="362"/>
      <c r="F52" s="362"/>
      <c r="G52" s="362"/>
      <c r="H52" s="362"/>
      <c r="I52" s="362"/>
      <c r="J52" s="362"/>
      <c r="K52" s="362"/>
      <c r="L52" s="363"/>
      <c r="M52" s="367"/>
      <c r="N52" s="368"/>
      <c r="O52" s="48"/>
    </row>
    <row r="53" spans="1:15" ht="16.5" customHeight="1" thickBot="1">
      <c r="A53" s="384"/>
      <c r="B53" s="370" t="s">
        <v>306</v>
      </c>
      <c r="C53" s="370"/>
      <c r="D53" s="364"/>
      <c r="E53" s="365"/>
      <c r="F53" s="365"/>
      <c r="G53" s="365"/>
      <c r="H53" s="365"/>
      <c r="I53" s="365"/>
      <c r="J53" s="365"/>
      <c r="K53" s="365"/>
      <c r="L53" s="366"/>
      <c r="M53" s="359"/>
      <c r="N53" s="360"/>
      <c r="O53" s="48"/>
    </row>
    <row r="54" spans="1:15" ht="16.5" customHeight="1" thickTop="1">
      <c r="A54" s="384"/>
      <c r="B54" s="370" t="s">
        <v>308</v>
      </c>
      <c r="C54" s="370"/>
      <c r="D54" s="393" t="s">
        <v>356</v>
      </c>
      <c r="E54" s="394"/>
      <c r="F54" s="394"/>
      <c r="G54" s="394"/>
      <c r="H54" s="394"/>
      <c r="I54" s="394"/>
      <c r="J54" s="394"/>
      <c r="K54" s="394"/>
      <c r="L54" s="395"/>
      <c r="M54" s="357" t="s">
        <v>266</v>
      </c>
      <c r="N54" s="358"/>
      <c r="O54" s="48"/>
    </row>
    <row r="55" spans="1:15" ht="15.75" customHeight="1">
      <c r="A55" s="384"/>
      <c r="B55" s="370" t="s">
        <v>309</v>
      </c>
      <c r="C55" s="370"/>
      <c r="D55" s="361"/>
      <c r="E55" s="362"/>
      <c r="F55" s="362"/>
      <c r="G55" s="362"/>
      <c r="H55" s="362"/>
      <c r="I55" s="362"/>
      <c r="J55" s="362"/>
      <c r="K55" s="362"/>
      <c r="L55" s="363"/>
      <c r="M55" s="367"/>
      <c r="N55" s="368"/>
      <c r="O55" s="48"/>
    </row>
    <row r="56" spans="1:15" ht="15.75" customHeight="1" thickBot="1">
      <c r="A56" s="384"/>
      <c r="B56" s="370" t="s">
        <v>310</v>
      </c>
      <c r="C56" s="370"/>
      <c r="D56" s="364"/>
      <c r="E56" s="365"/>
      <c r="F56" s="365"/>
      <c r="G56" s="365"/>
      <c r="H56" s="365"/>
      <c r="I56" s="365"/>
      <c r="J56" s="365"/>
      <c r="K56" s="365"/>
      <c r="L56" s="366"/>
      <c r="M56" s="359"/>
      <c r="N56" s="360"/>
      <c r="O56" s="48"/>
    </row>
    <row r="57" spans="1:15" ht="14.25" thickTop="1" thickBot="1">
      <c r="A57" s="384"/>
      <c r="B57" s="370" t="s">
        <v>311</v>
      </c>
      <c r="C57" s="370"/>
      <c r="D57" s="371"/>
      <c r="E57" s="371"/>
      <c r="F57" s="371"/>
      <c r="G57" s="371"/>
      <c r="H57" s="371"/>
      <c r="I57" s="371"/>
      <c r="J57" s="371"/>
      <c r="K57" s="371"/>
      <c r="L57" s="371"/>
      <c r="M57" s="396"/>
      <c r="N57" s="396"/>
      <c r="O57" s="48"/>
    </row>
    <row r="58" spans="1:15" ht="14.25" thickTop="1" thickBot="1">
      <c r="A58" s="384"/>
      <c r="B58" s="370" t="s">
        <v>312</v>
      </c>
      <c r="C58" s="370"/>
      <c r="D58" s="371"/>
      <c r="E58" s="371"/>
      <c r="F58" s="371"/>
      <c r="G58" s="371"/>
      <c r="H58" s="371"/>
      <c r="I58" s="371"/>
      <c r="J58" s="371"/>
      <c r="K58" s="371"/>
      <c r="L58" s="371"/>
      <c r="M58" s="396"/>
      <c r="N58" s="396"/>
      <c r="O58" s="48"/>
    </row>
    <row r="59" spans="1:15" ht="14.25" thickTop="1" thickBot="1">
      <c r="A59" s="384"/>
      <c r="B59" s="370" t="s">
        <v>313</v>
      </c>
      <c r="C59" s="370"/>
      <c r="D59" s="371"/>
      <c r="E59" s="371"/>
      <c r="F59" s="371"/>
      <c r="G59" s="371"/>
      <c r="H59" s="371"/>
      <c r="I59" s="371"/>
      <c r="J59" s="371"/>
      <c r="K59" s="371"/>
      <c r="L59" s="371"/>
      <c r="M59" s="396"/>
      <c r="N59" s="396"/>
      <c r="O59" s="48"/>
    </row>
    <row r="60" spans="1:15" ht="14.25" thickTop="1" thickBot="1">
      <c r="A60" s="384"/>
      <c r="B60" s="370" t="s">
        <v>314</v>
      </c>
      <c r="C60" s="370"/>
      <c r="D60" s="371"/>
      <c r="E60" s="371"/>
      <c r="F60" s="371"/>
      <c r="G60" s="371"/>
      <c r="H60" s="371"/>
      <c r="I60" s="371"/>
      <c r="J60" s="371"/>
      <c r="K60" s="371"/>
      <c r="L60" s="371"/>
      <c r="M60" s="396"/>
      <c r="N60" s="396"/>
      <c r="O60" s="48"/>
    </row>
    <row r="61" spans="1:15" ht="14.25" thickTop="1" thickBot="1">
      <c r="A61" s="384"/>
      <c r="B61" s="370" t="s">
        <v>315</v>
      </c>
      <c r="C61" s="370"/>
      <c r="D61" s="371"/>
      <c r="E61" s="371"/>
      <c r="F61" s="371"/>
      <c r="G61" s="371"/>
      <c r="H61" s="371"/>
      <c r="I61" s="371"/>
      <c r="J61" s="371"/>
      <c r="K61" s="371"/>
      <c r="L61" s="371"/>
      <c r="M61" s="396"/>
      <c r="N61" s="396"/>
      <c r="O61" s="48"/>
    </row>
    <row r="62" spans="1:15" ht="14.25" thickTop="1" thickBot="1">
      <c r="A62" s="385"/>
      <c r="B62" s="391" t="s">
        <v>316</v>
      </c>
      <c r="C62" s="391"/>
      <c r="D62" s="392"/>
      <c r="E62" s="392"/>
      <c r="F62" s="392"/>
      <c r="G62" s="392"/>
      <c r="H62" s="392"/>
      <c r="I62" s="392"/>
      <c r="J62" s="392"/>
      <c r="K62" s="392"/>
      <c r="L62" s="392"/>
      <c r="M62" s="396"/>
      <c r="N62" s="396"/>
      <c r="O62" s="48"/>
    </row>
  </sheetData>
  <mergeCells count="112">
    <mergeCell ref="A15:D15"/>
    <mergeCell ref="E15:O15"/>
    <mergeCell ref="A9:D9"/>
    <mergeCell ref="E9:K9"/>
    <mergeCell ref="L9:M9"/>
    <mergeCell ref="N9:O9"/>
    <mergeCell ref="A1:B4"/>
    <mergeCell ref="C1:M2"/>
    <mergeCell ref="N1:O4"/>
    <mergeCell ref="C3:M3"/>
    <mergeCell ref="C4:D4"/>
    <mergeCell ref="E4:I4"/>
    <mergeCell ref="J4:K4"/>
    <mergeCell ref="L4:M4"/>
    <mergeCell ref="A5:O5"/>
    <mergeCell ref="A6:O6"/>
    <mergeCell ref="A7:D7"/>
    <mergeCell ref="E7:H7"/>
    <mergeCell ref="I7:L7"/>
    <mergeCell ref="M7:O7"/>
    <mergeCell ref="A8:D8"/>
    <mergeCell ref="E8:H8"/>
    <mergeCell ref="I8:L8"/>
    <mergeCell ref="M8:O8"/>
    <mergeCell ref="A20:D20"/>
    <mergeCell ref="E20:F20"/>
    <mergeCell ref="G20:K20"/>
    <mergeCell ref="L20:O20"/>
    <mergeCell ref="A31:B31"/>
    <mergeCell ref="A18:D18"/>
    <mergeCell ref="E18:O18"/>
    <mergeCell ref="A19:D19"/>
    <mergeCell ref="A10:D10"/>
    <mergeCell ref="E10:O10"/>
    <mergeCell ref="A11:D11"/>
    <mergeCell ref="E11:O11"/>
    <mergeCell ref="A16:D16"/>
    <mergeCell ref="E16:O16"/>
    <mergeCell ref="A12:D12"/>
    <mergeCell ref="E12:H12"/>
    <mergeCell ref="I12:L12"/>
    <mergeCell ref="M12:O12"/>
    <mergeCell ref="A13:D13"/>
    <mergeCell ref="E13:O13"/>
    <mergeCell ref="A14:D14"/>
    <mergeCell ref="E14:H14"/>
    <mergeCell ref="I14:L14"/>
    <mergeCell ref="M14:O14"/>
    <mergeCell ref="A17:D17"/>
    <mergeCell ref="E17:H17"/>
    <mergeCell ref="I17:L17"/>
    <mergeCell ref="M17:O17"/>
    <mergeCell ref="A32:B32"/>
    <mergeCell ref="E24:K24"/>
    <mergeCell ref="L24:M24"/>
    <mergeCell ref="N24:O24"/>
    <mergeCell ref="A24:D24"/>
    <mergeCell ref="A21:D21"/>
    <mergeCell ref="E21:H21"/>
    <mergeCell ref="I21:L21"/>
    <mergeCell ref="M21:O21"/>
    <mergeCell ref="A22:D22"/>
    <mergeCell ref="F22:I22"/>
    <mergeCell ref="K22:N22"/>
    <mergeCell ref="A23:D23"/>
    <mergeCell ref="E23:H23"/>
    <mergeCell ref="I23:O23"/>
    <mergeCell ref="A28:B28"/>
    <mergeCell ref="A30:B30"/>
    <mergeCell ref="E19:F19"/>
    <mergeCell ref="G19:K19"/>
    <mergeCell ref="L19:O19"/>
    <mergeCell ref="A25:O25"/>
    <mergeCell ref="A26:E26"/>
    <mergeCell ref="F26:O26"/>
    <mergeCell ref="B58:C58"/>
    <mergeCell ref="D58:L58"/>
    <mergeCell ref="B56:C56"/>
    <mergeCell ref="B57:C57"/>
    <mergeCell ref="D57:L57"/>
    <mergeCell ref="M57:N57"/>
    <mergeCell ref="A33:B33"/>
    <mergeCell ref="A34:B34"/>
    <mergeCell ref="A35:O35"/>
    <mergeCell ref="A36:O49"/>
    <mergeCell ref="A50:A62"/>
    <mergeCell ref="M60:N60"/>
    <mergeCell ref="B61:C61"/>
    <mergeCell ref="B51:C51"/>
    <mergeCell ref="A27:B27"/>
    <mergeCell ref="B50:L50"/>
    <mergeCell ref="M50:N50"/>
    <mergeCell ref="B53:C53"/>
    <mergeCell ref="O27:O28"/>
    <mergeCell ref="B55:C55"/>
    <mergeCell ref="B52:C52"/>
    <mergeCell ref="B54:C54"/>
    <mergeCell ref="M51:N53"/>
    <mergeCell ref="D51:L53"/>
    <mergeCell ref="D54:L56"/>
    <mergeCell ref="M54:N56"/>
    <mergeCell ref="M58:N58"/>
    <mergeCell ref="B59:C59"/>
    <mergeCell ref="B62:C62"/>
    <mergeCell ref="D62:L62"/>
    <mergeCell ref="M62:N62"/>
    <mergeCell ref="B60:C60"/>
    <mergeCell ref="D60:L60"/>
    <mergeCell ref="M59:N59"/>
    <mergeCell ref="D61:L61"/>
    <mergeCell ref="M61:N61"/>
    <mergeCell ref="D59:L59"/>
  </mergeCells>
  <phoneticPr fontId="33" type="noConversion"/>
  <conditionalFormatting sqref="E34 H34 K34 N34:O34">
    <cfRule type="cellIs" dxfId="3" priority="1" stopIfTrue="1" operator="equal">
      <formula>$E$20</formula>
    </cfRule>
    <cfRule type="cellIs" dxfId="2" priority="2" stopIfTrue="1" operator="equal">
      <formula>$E$19</formula>
    </cfRule>
  </conditionalFormatting>
  <printOptions horizontalCentered="1" verticalCentered="1"/>
  <pageMargins left="0.23622047244094491" right="0.27559055118110237" top="0.39370078740157483" bottom="0.39370078740157483" header="0" footer="0"/>
  <pageSetup scale="73"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765FE-929C-49CD-8603-B4496AFC9B37}">
  <dimension ref="A1:O62"/>
  <sheetViews>
    <sheetView topLeftCell="A68" zoomScaleNormal="100" zoomScaleSheetLayoutView="118" workbookViewId="0">
      <selection activeCell="D60" sqref="D60:L60"/>
    </sheetView>
  </sheetViews>
  <sheetFormatPr defaultColWidth="11.42578125" defaultRowHeight="12.75"/>
  <cols>
    <col min="1" max="1" width="11.28515625" style="24" bestFit="1" customWidth="1"/>
    <col min="2" max="4" width="7.85546875" style="24" bestFit="1" customWidth="1"/>
    <col min="5" max="5" width="9.28515625" style="24" bestFit="1" customWidth="1"/>
    <col min="6" max="13" width="7.85546875" style="24" bestFit="1" customWidth="1"/>
    <col min="14" max="15" width="9.7109375" style="24" customWidth="1"/>
    <col min="16" max="16" width="2.5703125" style="24" customWidth="1"/>
    <col min="17" max="16384" width="11.42578125" style="24"/>
  </cols>
  <sheetData>
    <row r="1" spans="1:15" ht="28.5" customHeight="1">
      <c r="A1" s="299"/>
      <c r="B1" s="299"/>
      <c r="C1" s="300" t="s">
        <v>207</v>
      </c>
      <c r="D1" s="300"/>
      <c r="E1" s="300"/>
      <c r="F1" s="300"/>
      <c r="G1" s="300"/>
      <c r="H1" s="300"/>
      <c r="I1" s="300"/>
      <c r="J1" s="300"/>
      <c r="K1" s="300"/>
      <c r="L1" s="300"/>
      <c r="M1" s="300"/>
      <c r="N1" s="299"/>
      <c r="O1" s="299"/>
    </row>
    <row r="2" spans="1:15" ht="36" customHeight="1">
      <c r="A2" s="299"/>
      <c r="B2" s="299"/>
      <c r="C2" s="300"/>
      <c r="D2" s="300"/>
      <c r="E2" s="300"/>
      <c r="F2" s="300"/>
      <c r="G2" s="300"/>
      <c r="H2" s="300"/>
      <c r="I2" s="300"/>
      <c r="J2" s="300"/>
      <c r="K2" s="300"/>
      <c r="L2" s="300"/>
      <c r="M2" s="300"/>
      <c r="N2" s="299"/>
      <c r="O2" s="299"/>
    </row>
    <row r="3" spans="1:15" ht="16.5" customHeight="1">
      <c r="A3" s="299"/>
      <c r="B3" s="299"/>
      <c r="C3" s="300" t="s">
        <v>208</v>
      </c>
      <c r="D3" s="300"/>
      <c r="E3" s="300"/>
      <c r="F3" s="300"/>
      <c r="G3" s="300"/>
      <c r="H3" s="300"/>
      <c r="I3" s="300"/>
      <c r="J3" s="300"/>
      <c r="K3" s="300"/>
      <c r="L3" s="300"/>
      <c r="M3" s="300"/>
      <c r="N3" s="299"/>
      <c r="O3" s="299"/>
    </row>
    <row r="4" spans="1:15" ht="15.75" customHeight="1">
      <c r="A4" s="299"/>
      <c r="B4" s="299"/>
      <c r="C4" s="300" t="s">
        <v>2</v>
      </c>
      <c r="D4" s="300"/>
      <c r="E4" s="300" t="s">
        <v>339</v>
      </c>
      <c r="F4" s="300"/>
      <c r="G4" s="300"/>
      <c r="H4" s="300"/>
      <c r="I4" s="300"/>
      <c r="J4" s="300" t="s">
        <v>4</v>
      </c>
      <c r="K4" s="300"/>
      <c r="L4" s="300">
        <v>1</v>
      </c>
      <c r="M4" s="300"/>
      <c r="N4" s="299"/>
      <c r="O4" s="299"/>
    </row>
    <row r="5" spans="1:15" ht="22.5" customHeight="1" thickBot="1">
      <c r="A5" s="402" t="s">
        <v>340</v>
      </c>
      <c r="B5" s="403"/>
      <c r="C5" s="403"/>
      <c r="D5" s="403"/>
      <c r="E5" s="403"/>
      <c r="F5" s="403"/>
      <c r="G5" s="403"/>
      <c r="H5" s="403"/>
      <c r="I5" s="403"/>
      <c r="J5" s="403"/>
      <c r="K5" s="403"/>
      <c r="L5" s="403"/>
      <c r="M5" s="403"/>
      <c r="N5" s="403"/>
      <c r="O5" s="404"/>
    </row>
    <row r="6" spans="1:15" ht="13.5" customHeight="1" thickBot="1">
      <c r="A6" s="405" t="s">
        <v>211</v>
      </c>
      <c r="B6" s="406"/>
      <c r="C6" s="406"/>
      <c r="D6" s="406"/>
      <c r="E6" s="406"/>
      <c r="F6" s="406"/>
      <c r="G6" s="406"/>
      <c r="H6" s="406"/>
      <c r="I6" s="406"/>
      <c r="J6" s="406"/>
      <c r="K6" s="406"/>
      <c r="L6" s="406"/>
      <c r="M6" s="406"/>
      <c r="N6" s="406"/>
      <c r="O6" s="407"/>
    </row>
    <row r="7" spans="1:15" ht="24" customHeight="1">
      <c r="A7" s="308" t="s">
        <v>212</v>
      </c>
      <c r="B7" s="309"/>
      <c r="C7" s="309"/>
      <c r="D7" s="309"/>
      <c r="E7" s="310" t="s">
        <v>341</v>
      </c>
      <c r="F7" s="310"/>
      <c r="G7" s="310"/>
      <c r="H7" s="310"/>
      <c r="I7" s="311" t="s">
        <v>214</v>
      </c>
      <c r="J7" s="311"/>
      <c r="K7" s="311"/>
      <c r="L7" s="311"/>
      <c r="M7" s="310" t="s">
        <v>342</v>
      </c>
      <c r="N7" s="310"/>
      <c r="O7" s="312"/>
    </row>
    <row r="8" spans="1:15" ht="24" customHeight="1">
      <c r="A8" s="301" t="s">
        <v>216</v>
      </c>
      <c r="B8" s="302"/>
      <c r="C8" s="302"/>
      <c r="D8" s="302"/>
      <c r="E8" s="303" t="s">
        <v>217</v>
      </c>
      <c r="F8" s="303"/>
      <c r="G8" s="303"/>
      <c r="H8" s="303"/>
      <c r="I8" s="313" t="s">
        <v>218</v>
      </c>
      <c r="J8" s="313"/>
      <c r="K8" s="313"/>
      <c r="L8" s="313"/>
      <c r="M8" s="303" t="s">
        <v>219</v>
      </c>
      <c r="N8" s="303"/>
      <c r="O8" s="306"/>
    </row>
    <row r="9" spans="1:15" ht="24" customHeight="1">
      <c r="A9" s="301" t="s">
        <v>220</v>
      </c>
      <c r="B9" s="302"/>
      <c r="C9" s="302"/>
      <c r="D9" s="302"/>
      <c r="E9" s="303" t="s">
        <v>357</v>
      </c>
      <c r="F9" s="303"/>
      <c r="G9" s="303"/>
      <c r="H9" s="303"/>
      <c r="I9" s="303"/>
      <c r="J9" s="303"/>
      <c r="K9" s="303"/>
      <c r="L9" s="304" t="s">
        <v>221</v>
      </c>
      <c r="M9" s="304"/>
      <c r="N9" s="305">
        <v>1</v>
      </c>
      <c r="O9" s="306"/>
    </row>
    <row r="10" spans="1:15" ht="24" customHeight="1">
      <c r="A10" s="314" t="s">
        <v>222</v>
      </c>
      <c r="B10" s="315" t="s">
        <v>223</v>
      </c>
      <c r="C10" s="315" t="s">
        <v>223</v>
      </c>
      <c r="D10" s="315" t="s">
        <v>223</v>
      </c>
      <c r="E10" s="316" t="s">
        <v>358</v>
      </c>
      <c r="F10" s="303"/>
      <c r="G10" s="303"/>
      <c r="H10" s="303"/>
      <c r="I10" s="303"/>
      <c r="J10" s="303"/>
      <c r="K10" s="303"/>
      <c r="L10" s="303"/>
      <c r="M10" s="303"/>
      <c r="N10" s="303"/>
      <c r="O10" s="306"/>
    </row>
    <row r="11" spans="1:15" ht="24" customHeight="1">
      <c r="A11" s="314" t="s">
        <v>225</v>
      </c>
      <c r="B11" s="315" t="s">
        <v>226</v>
      </c>
      <c r="C11" s="315" t="s">
        <v>226</v>
      </c>
      <c r="D11" s="315" t="s">
        <v>226</v>
      </c>
      <c r="E11" s="303" t="s">
        <v>359</v>
      </c>
      <c r="F11" s="303"/>
      <c r="G11" s="303"/>
      <c r="H11" s="303"/>
      <c r="I11" s="303"/>
      <c r="J11" s="303"/>
      <c r="K11" s="303"/>
      <c r="L11" s="303"/>
      <c r="M11" s="303"/>
      <c r="N11" s="303"/>
      <c r="O11" s="306"/>
    </row>
    <row r="12" spans="1:15" ht="24" customHeight="1">
      <c r="A12" s="314" t="s">
        <v>228</v>
      </c>
      <c r="B12" s="315" t="s">
        <v>229</v>
      </c>
      <c r="C12" s="315" t="s">
        <v>229</v>
      </c>
      <c r="D12" s="315" t="s">
        <v>229</v>
      </c>
      <c r="E12" s="303" t="s">
        <v>345</v>
      </c>
      <c r="F12" s="303"/>
      <c r="G12" s="303"/>
      <c r="H12" s="303"/>
      <c r="I12" s="315" t="s">
        <v>231</v>
      </c>
      <c r="J12" s="315" t="s">
        <v>232</v>
      </c>
      <c r="K12" s="315" t="s">
        <v>232</v>
      </c>
      <c r="L12" s="315" t="s">
        <v>232</v>
      </c>
      <c r="M12" s="303" t="s">
        <v>233</v>
      </c>
      <c r="N12" s="303"/>
      <c r="O12" s="306"/>
    </row>
    <row r="13" spans="1:15" ht="24" customHeight="1">
      <c r="A13" s="314" t="s">
        <v>234</v>
      </c>
      <c r="B13" s="315" t="s">
        <v>235</v>
      </c>
      <c r="C13" s="315" t="s">
        <v>235</v>
      </c>
      <c r="D13" s="315" t="s">
        <v>235</v>
      </c>
      <c r="E13" s="303" t="s">
        <v>346</v>
      </c>
      <c r="F13" s="303"/>
      <c r="G13" s="303"/>
      <c r="H13" s="303"/>
      <c r="I13" s="303"/>
      <c r="J13" s="303"/>
      <c r="K13" s="303"/>
      <c r="L13" s="303"/>
      <c r="M13" s="303"/>
      <c r="N13" s="303"/>
      <c r="O13" s="306"/>
    </row>
    <row r="14" spans="1:15" ht="24" customHeight="1">
      <c r="A14" s="314" t="s">
        <v>237</v>
      </c>
      <c r="B14" s="315" t="s">
        <v>238</v>
      </c>
      <c r="C14" s="315" t="s">
        <v>238</v>
      </c>
      <c r="D14" s="315" t="s">
        <v>238</v>
      </c>
      <c r="E14" s="303" t="s">
        <v>239</v>
      </c>
      <c r="F14" s="303"/>
      <c r="G14" s="303"/>
      <c r="H14" s="303"/>
      <c r="I14" s="302" t="s">
        <v>240</v>
      </c>
      <c r="J14" s="302"/>
      <c r="K14" s="302"/>
      <c r="L14" s="302"/>
      <c r="M14" s="303" t="s">
        <v>239</v>
      </c>
      <c r="N14" s="303"/>
      <c r="O14" s="306"/>
    </row>
    <row r="15" spans="1:15" ht="24" customHeight="1">
      <c r="A15" s="314" t="s">
        <v>241</v>
      </c>
      <c r="B15" s="315" t="s">
        <v>242</v>
      </c>
      <c r="C15" s="315" t="s">
        <v>242</v>
      </c>
      <c r="D15" s="315" t="s">
        <v>242</v>
      </c>
      <c r="E15" s="303" t="s">
        <v>347</v>
      </c>
      <c r="F15" s="303"/>
      <c r="G15" s="303"/>
      <c r="H15" s="303"/>
      <c r="I15" s="303"/>
      <c r="J15" s="303"/>
      <c r="K15" s="303"/>
      <c r="L15" s="303"/>
      <c r="M15" s="303"/>
      <c r="N15" s="303"/>
      <c r="O15" s="306"/>
    </row>
    <row r="16" spans="1:15" ht="24" customHeight="1">
      <c r="A16" s="314" t="s">
        <v>244</v>
      </c>
      <c r="B16" s="315" t="s">
        <v>348</v>
      </c>
      <c r="C16" s="315" t="s">
        <v>348</v>
      </c>
      <c r="D16" s="315" t="s">
        <v>348</v>
      </c>
      <c r="E16" s="303" t="s">
        <v>349</v>
      </c>
      <c r="F16" s="303"/>
      <c r="G16" s="303"/>
      <c r="H16" s="303"/>
      <c r="I16" s="303"/>
      <c r="J16" s="303"/>
      <c r="K16" s="303"/>
      <c r="L16" s="303"/>
      <c r="M16" s="303"/>
      <c r="N16" s="303"/>
      <c r="O16" s="306"/>
    </row>
    <row r="17" spans="1:15" ht="24" customHeight="1">
      <c r="A17" s="314" t="s">
        <v>252</v>
      </c>
      <c r="B17" s="315"/>
      <c r="C17" s="315"/>
      <c r="D17" s="315"/>
      <c r="E17" s="303" t="s">
        <v>350</v>
      </c>
      <c r="F17" s="303"/>
      <c r="G17" s="303"/>
      <c r="H17" s="303"/>
      <c r="I17" s="315" t="s">
        <v>254</v>
      </c>
      <c r="J17" s="315" t="s">
        <v>255</v>
      </c>
      <c r="K17" s="315" t="s">
        <v>255</v>
      </c>
      <c r="L17" s="315" t="s">
        <v>255</v>
      </c>
      <c r="M17" s="305" t="s">
        <v>256</v>
      </c>
      <c r="N17" s="305"/>
      <c r="O17" s="334"/>
    </row>
    <row r="18" spans="1:15" ht="24" customHeight="1">
      <c r="A18" s="301" t="s">
        <v>257</v>
      </c>
      <c r="B18" s="302"/>
      <c r="C18" s="302"/>
      <c r="D18" s="302"/>
      <c r="E18" s="303" t="s">
        <v>258</v>
      </c>
      <c r="F18" s="303"/>
      <c r="G18" s="303"/>
      <c r="H18" s="303"/>
      <c r="I18" s="303"/>
      <c r="J18" s="303"/>
      <c r="K18" s="303"/>
      <c r="L18" s="303"/>
      <c r="M18" s="303"/>
      <c r="N18" s="303"/>
      <c r="O18" s="306"/>
    </row>
    <row r="19" spans="1:15" ht="24" customHeight="1">
      <c r="A19" s="301" t="s">
        <v>259</v>
      </c>
      <c r="B19" s="302"/>
      <c r="C19" s="302"/>
      <c r="D19" s="302"/>
      <c r="E19" s="335" t="s">
        <v>260</v>
      </c>
      <c r="F19" s="335"/>
      <c r="G19" s="336">
        <v>0.9</v>
      </c>
      <c r="H19" s="337"/>
      <c r="I19" s="337"/>
      <c r="J19" s="337"/>
      <c r="K19" s="337"/>
      <c r="L19" s="336">
        <v>1</v>
      </c>
      <c r="M19" s="337"/>
      <c r="N19" s="337"/>
      <c r="O19" s="338"/>
    </row>
    <row r="20" spans="1:15" ht="24" customHeight="1">
      <c r="A20" s="301" t="s">
        <v>261</v>
      </c>
      <c r="B20" s="302"/>
      <c r="C20" s="302"/>
      <c r="D20" s="302"/>
      <c r="E20" s="339" t="s">
        <v>262</v>
      </c>
      <c r="F20" s="339"/>
      <c r="G20" s="337">
        <v>0</v>
      </c>
      <c r="H20" s="337"/>
      <c r="I20" s="337"/>
      <c r="J20" s="337"/>
      <c r="K20" s="337"/>
      <c r="L20" s="336">
        <v>0.89</v>
      </c>
      <c r="M20" s="336"/>
      <c r="N20" s="336"/>
      <c r="O20" s="340"/>
    </row>
    <row r="21" spans="1:15" ht="33.75" customHeight="1">
      <c r="A21" s="301" t="s">
        <v>263</v>
      </c>
      <c r="B21" s="302"/>
      <c r="C21" s="302"/>
      <c r="D21" s="302"/>
      <c r="E21" s="303" t="s">
        <v>351</v>
      </c>
      <c r="F21" s="303"/>
      <c r="G21" s="303"/>
      <c r="H21" s="303"/>
      <c r="I21" s="302" t="s">
        <v>265</v>
      </c>
      <c r="J21" s="302"/>
      <c r="K21" s="302"/>
      <c r="L21" s="302"/>
      <c r="M21" s="303" t="s">
        <v>266</v>
      </c>
      <c r="N21" s="303"/>
      <c r="O21" s="306"/>
    </row>
    <row r="22" spans="1:15" ht="39.75" customHeight="1">
      <c r="A22" s="301" t="s">
        <v>267</v>
      </c>
      <c r="B22" s="302"/>
      <c r="C22" s="302"/>
      <c r="D22" s="302"/>
      <c r="E22" s="42" t="s">
        <v>266</v>
      </c>
      <c r="F22" s="302" t="s">
        <v>268</v>
      </c>
      <c r="G22" s="302"/>
      <c r="H22" s="302"/>
      <c r="I22" s="302"/>
      <c r="J22" s="42" t="s">
        <v>266</v>
      </c>
      <c r="K22" s="302" t="s">
        <v>269</v>
      </c>
      <c r="L22" s="302"/>
      <c r="M22" s="302"/>
      <c r="N22" s="302"/>
      <c r="O22" s="41" t="s">
        <v>266</v>
      </c>
    </row>
    <row r="23" spans="1:15" ht="24" customHeight="1">
      <c r="A23" s="341" t="s">
        <v>270</v>
      </c>
      <c r="B23" s="342"/>
      <c r="C23" s="342"/>
      <c r="D23" s="342"/>
      <c r="E23" s="331">
        <v>15</v>
      </c>
      <c r="F23" s="332"/>
      <c r="G23" s="332"/>
      <c r="H23" s="401"/>
      <c r="I23" s="331" t="s">
        <v>352</v>
      </c>
      <c r="J23" s="332"/>
      <c r="K23" s="332"/>
      <c r="L23" s="332"/>
      <c r="M23" s="332"/>
      <c r="N23" s="332"/>
      <c r="O23" s="333"/>
    </row>
    <row r="24" spans="1:15" ht="24" customHeight="1" thickBot="1">
      <c r="A24" s="343" t="s">
        <v>271</v>
      </c>
      <c r="B24" s="344" t="s">
        <v>272</v>
      </c>
      <c r="C24" s="344" t="s">
        <v>272</v>
      </c>
      <c r="D24" s="344" t="s">
        <v>272</v>
      </c>
      <c r="E24" s="345" t="s">
        <v>273</v>
      </c>
      <c r="F24" s="345"/>
      <c r="G24" s="345"/>
      <c r="H24" s="345"/>
      <c r="I24" s="345"/>
      <c r="J24" s="345"/>
      <c r="K24" s="345"/>
      <c r="L24" s="346" t="s">
        <v>274</v>
      </c>
      <c r="M24" s="346"/>
      <c r="N24" s="347">
        <v>45698</v>
      </c>
      <c r="O24" s="348"/>
    </row>
    <row r="25" spans="1:15" ht="13.5" customHeight="1">
      <c r="A25" s="408" t="s">
        <v>275</v>
      </c>
      <c r="B25" s="409"/>
      <c r="C25" s="409"/>
      <c r="D25" s="409"/>
      <c r="E25" s="409"/>
      <c r="F25" s="409"/>
      <c r="G25" s="409"/>
      <c r="H25" s="409"/>
      <c r="I25" s="409"/>
      <c r="J25" s="409"/>
      <c r="K25" s="409"/>
      <c r="L25" s="409"/>
      <c r="M25" s="409"/>
      <c r="N25" s="409"/>
      <c r="O25" s="410"/>
    </row>
    <row r="26" spans="1:15" ht="13.5" customHeight="1">
      <c r="A26" s="349" t="s">
        <v>276</v>
      </c>
      <c r="B26" s="349"/>
      <c r="C26" s="349"/>
      <c r="D26" s="349"/>
      <c r="E26" s="349"/>
      <c r="F26" s="414"/>
      <c r="G26" s="414"/>
      <c r="H26" s="414"/>
      <c r="I26" s="414"/>
      <c r="J26" s="414"/>
      <c r="K26" s="414"/>
      <c r="L26" s="414"/>
      <c r="M26" s="414"/>
      <c r="N26" s="414"/>
      <c r="O26" s="414"/>
    </row>
    <row r="27" spans="1:15" ht="12.75" customHeight="1">
      <c r="A27" s="350" t="s">
        <v>246</v>
      </c>
      <c r="B27" s="350"/>
      <c r="C27" s="38"/>
      <c r="D27" s="40"/>
      <c r="E27" s="47">
        <v>0.55000000000000004</v>
      </c>
      <c r="F27" s="40"/>
      <c r="G27" s="40"/>
      <c r="H27" s="46"/>
      <c r="I27" s="40"/>
      <c r="J27" s="40"/>
      <c r="K27" s="46"/>
      <c r="L27" s="40"/>
      <c r="M27" s="40"/>
      <c r="N27" s="46"/>
      <c r="O27" s="413"/>
    </row>
    <row r="28" spans="1:15" ht="12.75" customHeight="1">
      <c r="A28" s="350" t="s">
        <v>248</v>
      </c>
      <c r="B28" s="350"/>
      <c r="C28" s="38"/>
      <c r="D28" s="38"/>
      <c r="E28" s="46">
        <v>0.55000000000000004</v>
      </c>
      <c r="F28" s="38"/>
      <c r="G28" s="38"/>
      <c r="H28" s="46"/>
      <c r="I28" s="38"/>
      <c r="J28" s="38"/>
      <c r="K28" s="46"/>
      <c r="L28" s="38"/>
      <c r="M28" s="38"/>
      <c r="N28" s="46"/>
      <c r="O28" s="413"/>
    </row>
    <row r="29" spans="1:15" ht="14.25" customHeight="1">
      <c r="A29" s="36" t="s">
        <v>278</v>
      </c>
      <c r="B29" s="26" t="s">
        <v>279</v>
      </c>
      <c r="C29" s="26" t="s">
        <v>280</v>
      </c>
      <c r="D29" s="26" t="s">
        <v>281</v>
      </c>
      <c r="E29" s="26" t="s">
        <v>282</v>
      </c>
      <c r="F29" s="26" t="s">
        <v>283</v>
      </c>
      <c r="G29" s="26" t="s">
        <v>284</v>
      </c>
      <c r="H29" s="26" t="s">
        <v>285</v>
      </c>
      <c r="I29" s="26" t="s">
        <v>286</v>
      </c>
      <c r="J29" s="26" t="s">
        <v>287</v>
      </c>
      <c r="K29" s="26" t="s">
        <v>288</v>
      </c>
      <c r="L29" s="26" t="s">
        <v>289</v>
      </c>
      <c r="M29" s="26" t="s">
        <v>290</v>
      </c>
      <c r="N29" s="26" t="s">
        <v>291</v>
      </c>
      <c r="O29" s="26" t="s">
        <v>292</v>
      </c>
    </row>
    <row r="30" spans="1:15">
      <c r="A30" s="379" t="s">
        <v>293</v>
      </c>
      <c r="B30" s="379"/>
      <c r="C30" s="33"/>
      <c r="D30" s="33"/>
      <c r="E30" s="34">
        <f>+E27/E28</f>
        <v>1</v>
      </c>
      <c r="F30" s="33"/>
      <c r="G30" s="33"/>
      <c r="H30" s="34" t="e">
        <f>+H27/H28</f>
        <v>#DIV/0!</v>
      </c>
      <c r="I30" s="33"/>
      <c r="J30" s="33"/>
      <c r="K30" s="34" t="e">
        <f>+K27/K28</f>
        <v>#DIV/0!</v>
      </c>
      <c r="L30" s="33"/>
      <c r="M30" s="33"/>
      <c r="N30" s="34" t="e">
        <f>+N27/N28</f>
        <v>#DIV/0!</v>
      </c>
      <c r="O30" s="32" t="e">
        <f>+AVERAGE(C30:N30)</f>
        <v>#DIV/0!</v>
      </c>
    </row>
    <row r="31" spans="1:15">
      <c r="A31" s="380" t="s">
        <v>294</v>
      </c>
      <c r="B31" s="380"/>
      <c r="C31" s="33"/>
      <c r="D31" s="33"/>
      <c r="E31" s="34">
        <v>1</v>
      </c>
      <c r="F31" s="33"/>
      <c r="G31" s="33"/>
      <c r="H31" s="34">
        <v>1</v>
      </c>
      <c r="I31" s="33"/>
      <c r="J31" s="33"/>
      <c r="K31" s="34">
        <v>1</v>
      </c>
      <c r="L31" s="33"/>
      <c r="M31" s="33"/>
      <c r="N31" s="34">
        <v>1</v>
      </c>
      <c r="O31" s="32">
        <f>+AVERAGE(C31:N31)</f>
        <v>1</v>
      </c>
    </row>
    <row r="32" spans="1:15">
      <c r="A32" s="381" t="s">
        <v>295</v>
      </c>
      <c r="B32" s="382"/>
      <c r="C32" s="30"/>
      <c r="D32" s="30"/>
      <c r="E32" s="30">
        <f>+E30/E31</f>
        <v>1</v>
      </c>
      <c r="F32" s="30"/>
      <c r="G32" s="30"/>
      <c r="H32" s="30" t="e">
        <f>+H30/H31</f>
        <v>#DIV/0!</v>
      </c>
      <c r="I32" s="30"/>
      <c r="J32" s="30"/>
      <c r="K32" s="30" t="e">
        <f>+K30/K31</f>
        <v>#DIV/0!</v>
      </c>
      <c r="L32" s="30"/>
      <c r="M32" s="30"/>
      <c r="N32" s="30" t="e">
        <f>+N30/N31</f>
        <v>#DIV/0!</v>
      </c>
      <c r="O32" s="30" t="e">
        <f>+O30/O31</f>
        <v>#DIV/0!</v>
      </c>
    </row>
    <row r="33" spans="1:15">
      <c r="A33" s="381" t="s">
        <v>296</v>
      </c>
      <c r="B33" s="382"/>
      <c r="C33" s="30"/>
      <c r="D33" s="30"/>
      <c r="E33" s="30">
        <f>E32</f>
        <v>1</v>
      </c>
      <c r="F33" s="30"/>
      <c r="G33" s="30"/>
      <c r="H33" s="30" t="e">
        <f>(E32+H32)/2</f>
        <v>#DIV/0!</v>
      </c>
      <c r="I33" s="30"/>
      <c r="J33" s="30"/>
      <c r="K33" s="30" t="e">
        <f>(E32+H32+K32)/3</f>
        <v>#DIV/0!</v>
      </c>
      <c r="L33" s="30"/>
      <c r="M33" s="30"/>
      <c r="N33" s="30" t="e">
        <f>+(N32+K32+H32+E32)/4</f>
        <v>#DIV/0!</v>
      </c>
      <c r="O33" s="30" t="e">
        <f>+AVERAGE(O32)</f>
        <v>#DIV/0!</v>
      </c>
    </row>
    <row r="34" spans="1:15">
      <c r="A34" s="372" t="s">
        <v>297</v>
      </c>
      <c r="B34" s="373"/>
      <c r="C34" s="50"/>
      <c r="D34" s="50"/>
      <c r="E34" s="29" t="str">
        <f>IF(E32&lt;=$L$20,$E$20,IF(E32&lt;=$L$19,$E$19))</f>
        <v>ALTO</v>
      </c>
      <c r="F34" s="50"/>
      <c r="G34" s="50"/>
      <c r="H34" s="29" t="e">
        <f>IF(H32&lt;=$L$20,$E$20,IF(H32&lt;=$L$19,$E$19))</f>
        <v>#DIV/0!</v>
      </c>
      <c r="I34" s="50"/>
      <c r="J34" s="50"/>
      <c r="K34" s="29" t="e">
        <f>IF(K32&lt;=$L$20,$E$20,IF(K32&lt;=$L$19,$E$19))</f>
        <v>#DIV/0!</v>
      </c>
      <c r="L34" s="50"/>
      <c r="M34" s="50"/>
      <c r="N34" s="29" t="e">
        <f>IF(N32&lt;=$L$20,$E$20,IF(N32&lt;=$L$19,$E$19))</f>
        <v>#DIV/0!</v>
      </c>
      <c r="O34" s="29" t="e">
        <f>IF(O32&lt;=$L$20,$E$20,IF(O32&lt;=$L$19,$E$19))</f>
        <v>#DIV/0!</v>
      </c>
    </row>
    <row r="35" spans="1:15" ht="15" customHeight="1">
      <c r="A35" s="374" t="s">
        <v>298</v>
      </c>
      <c r="B35" s="375"/>
      <c r="C35" s="375"/>
      <c r="D35" s="375"/>
      <c r="E35" s="375"/>
      <c r="F35" s="375"/>
      <c r="G35" s="375"/>
      <c r="H35" s="375"/>
      <c r="I35" s="375"/>
      <c r="J35" s="375"/>
      <c r="K35" s="375"/>
      <c r="L35" s="375"/>
      <c r="M35" s="375"/>
      <c r="N35" s="375"/>
      <c r="O35" s="376"/>
    </row>
    <row r="36" spans="1:15" ht="15" customHeight="1">
      <c r="A36" s="377"/>
      <c r="B36" s="377"/>
      <c r="C36" s="377"/>
      <c r="D36" s="377"/>
      <c r="E36" s="377"/>
      <c r="F36" s="377"/>
      <c r="G36" s="377"/>
      <c r="H36" s="377"/>
      <c r="I36" s="377"/>
      <c r="J36" s="377"/>
      <c r="K36" s="377"/>
      <c r="L36" s="377"/>
      <c r="M36" s="377"/>
      <c r="N36" s="377"/>
      <c r="O36" s="377"/>
    </row>
    <row r="37" spans="1:15" ht="15" customHeight="1">
      <c r="A37" s="377"/>
      <c r="B37" s="377"/>
      <c r="C37" s="377"/>
      <c r="D37" s="377"/>
      <c r="E37" s="377"/>
      <c r="F37" s="377"/>
      <c r="G37" s="377"/>
      <c r="H37" s="377"/>
      <c r="I37" s="377"/>
      <c r="J37" s="377"/>
      <c r="K37" s="377"/>
      <c r="L37" s="377"/>
      <c r="M37" s="377"/>
      <c r="N37" s="377"/>
      <c r="O37" s="377"/>
    </row>
    <row r="38" spans="1:15" ht="12.75" customHeight="1">
      <c r="A38" s="377"/>
      <c r="B38" s="377"/>
      <c r="C38" s="377"/>
      <c r="D38" s="377"/>
      <c r="E38" s="377"/>
      <c r="F38" s="377"/>
      <c r="G38" s="377"/>
      <c r="H38" s="377"/>
      <c r="I38" s="377"/>
      <c r="J38" s="377"/>
      <c r="K38" s="377"/>
      <c r="L38" s="377"/>
      <c r="M38" s="377"/>
      <c r="N38" s="377"/>
      <c r="O38" s="377"/>
    </row>
    <row r="39" spans="1:15" ht="12.75" customHeight="1">
      <c r="A39" s="377"/>
      <c r="B39" s="377"/>
      <c r="C39" s="377"/>
      <c r="D39" s="377"/>
      <c r="E39" s="377"/>
      <c r="F39" s="377"/>
      <c r="G39" s="377"/>
      <c r="H39" s="377"/>
      <c r="I39" s="377"/>
      <c r="J39" s="377"/>
      <c r="K39" s="377"/>
      <c r="L39" s="377"/>
      <c r="M39" s="377"/>
      <c r="N39" s="377"/>
      <c r="O39" s="377"/>
    </row>
    <row r="40" spans="1:15" ht="12.75" customHeight="1">
      <c r="A40" s="377"/>
      <c r="B40" s="377"/>
      <c r="C40" s="377"/>
      <c r="D40" s="377"/>
      <c r="E40" s="377"/>
      <c r="F40" s="377"/>
      <c r="G40" s="377"/>
      <c r="H40" s="377"/>
      <c r="I40" s="377"/>
      <c r="J40" s="377"/>
      <c r="K40" s="377"/>
      <c r="L40" s="377"/>
      <c r="M40" s="377"/>
      <c r="N40" s="377"/>
      <c r="O40" s="377"/>
    </row>
    <row r="41" spans="1:15" ht="12.75" customHeight="1">
      <c r="A41" s="377"/>
      <c r="B41" s="377"/>
      <c r="C41" s="377"/>
      <c r="D41" s="377"/>
      <c r="E41" s="377"/>
      <c r="F41" s="377"/>
      <c r="G41" s="377"/>
      <c r="H41" s="377"/>
      <c r="I41" s="377"/>
      <c r="J41" s="377"/>
      <c r="K41" s="377"/>
      <c r="L41" s="377"/>
      <c r="M41" s="377"/>
      <c r="N41" s="377"/>
      <c r="O41" s="377"/>
    </row>
    <row r="42" spans="1:15" ht="12.75" customHeight="1">
      <c r="A42" s="377"/>
      <c r="B42" s="377"/>
      <c r="C42" s="377"/>
      <c r="D42" s="377"/>
      <c r="E42" s="377"/>
      <c r="F42" s="377"/>
      <c r="G42" s="377"/>
      <c r="H42" s="377"/>
      <c r="I42" s="377"/>
      <c r="J42" s="377"/>
      <c r="K42" s="377"/>
      <c r="L42" s="377"/>
      <c r="M42" s="377"/>
      <c r="N42" s="377"/>
      <c r="O42" s="377"/>
    </row>
    <row r="43" spans="1:15" ht="12.75" customHeight="1">
      <c r="A43" s="377"/>
      <c r="B43" s="377"/>
      <c r="C43" s="377"/>
      <c r="D43" s="377"/>
      <c r="E43" s="377"/>
      <c r="F43" s="377"/>
      <c r="G43" s="377"/>
      <c r="H43" s="377"/>
      <c r="I43" s="377"/>
      <c r="J43" s="377"/>
      <c r="K43" s="377"/>
      <c r="L43" s="377"/>
      <c r="M43" s="377"/>
      <c r="N43" s="377"/>
      <c r="O43" s="377"/>
    </row>
    <row r="44" spans="1:15" ht="12.75" customHeight="1">
      <c r="A44" s="377"/>
      <c r="B44" s="377"/>
      <c r="C44" s="377"/>
      <c r="D44" s="377"/>
      <c r="E44" s="377"/>
      <c r="F44" s="377"/>
      <c r="G44" s="377"/>
      <c r="H44" s="377"/>
      <c r="I44" s="377"/>
      <c r="J44" s="377"/>
      <c r="K44" s="377"/>
      <c r="L44" s="377"/>
      <c r="M44" s="377"/>
      <c r="N44" s="377"/>
      <c r="O44" s="377"/>
    </row>
    <row r="45" spans="1:15" ht="12.75" customHeight="1">
      <c r="A45" s="377"/>
      <c r="B45" s="377"/>
      <c r="C45" s="377"/>
      <c r="D45" s="377"/>
      <c r="E45" s="377"/>
      <c r="F45" s="377"/>
      <c r="G45" s="377"/>
      <c r="H45" s="377"/>
      <c r="I45" s="377"/>
      <c r="J45" s="377"/>
      <c r="K45" s="377"/>
      <c r="L45" s="377"/>
      <c r="M45" s="377"/>
      <c r="N45" s="377"/>
      <c r="O45" s="377"/>
    </row>
    <row r="46" spans="1:15">
      <c r="A46" s="377"/>
      <c r="B46" s="377"/>
      <c r="C46" s="377"/>
      <c r="D46" s="377"/>
      <c r="E46" s="377"/>
      <c r="F46" s="377"/>
      <c r="G46" s="377"/>
      <c r="H46" s="377"/>
      <c r="I46" s="377"/>
      <c r="J46" s="377"/>
      <c r="K46" s="377"/>
      <c r="L46" s="377"/>
      <c r="M46" s="377"/>
      <c r="N46" s="377"/>
      <c r="O46" s="377"/>
    </row>
    <row r="47" spans="1:15">
      <c r="A47" s="377"/>
      <c r="B47" s="377"/>
      <c r="C47" s="377"/>
      <c r="D47" s="377"/>
      <c r="E47" s="377"/>
      <c r="F47" s="377"/>
      <c r="G47" s="377"/>
      <c r="H47" s="377"/>
      <c r="I47" s="377"/>
      <c r="J47" s="377"/>
      <c r="K47" s="377"/>
      <c r="L47" s="377"/>
      <c r="M47" s="377"/>
      <c r="N47" s="377"/>
      <c r="O47" s="377"/>
    </row>
    <row r="48" spans="1:15">
      <c r="A48" s="377"/>
      <c r="B48" s="377"/>
      <c r="C48" s="377"/>
      <c r="D48" s="377"/>
      <c r="E48" s="377"/>
      <c r="F48" s="377"/>
      <c r="G48" s="377"/>
      <c r="H48" s="377"/>
      <c r="I48" s="377"/>
      <c r="J48" s="377"/>
      <c r="K48" s="377"/>
      <c r="L48" s="377"/>
      <c r="M48" s="377"/>
      <c r="N48" s="377"/>
      <c r="O48" s="377"/>
    </row>
    <row r="49" spans="1:15" ht="13.5" thickBot="1">
      <c r="A49" s="377"/>
      <c r="B49" s="377"/>
      <c r="C49" s="377"/>
      <c r="D49" s="377"/>
      <c r="E49" s="377"/>
      <c r="F49" s="377"/>
      <c r="G49" s="377"/>
      <c r="H49" s="377"/>
      <c r="I49" s="377"/>
      <c r="J49" s="377"/>
      <c r="K49" s="377"/>
      <c r="L49" s="377"/>
      <c r="M49" s="377"/>
      <c r="N49" s="377"/>
      <c r="O49" s="377"/>
    </row>
    <row r="50" spans="1:15" ht="37.5" customHeight="1" thickBot="1">
      <c r="A50" s="383" t="s">
        <v>299</v>
      </c>
      <c r="B50" s="397" t="s">
        <v>300</v>
      </c>
      <c r="C50" s="398"/>
      <c r="D50" s="398"/>
      <c r="E50" s="398"/>
      <c r="F50" s="398"/>
      <c r="G50" s="398"/>
      <c r="H50" s="398"/>
      <c r="I50" s="398"/>
      <c r="J50" s="398"/>
      <c r="K50" s="398"/>
      <c r="L50" s="398"/>
      <c r="M50" s="399" t="s">
        <v>301</v>
      </c>
      <c r="N50" s="400"/>
      <c r="O50" s="49" t="s">
        <v>302</v>
      </c>
    </row>
    <row r="51" spans="1:15" ht="16.5" customHeight="1" thickTop="1">
      <c r="A51" s="384"/>
      <c r="B51" s="370" t="s">
        <v>303</v>
      </c>
      <c r="C51" s="370"/>
      <c r="D51" s="393" t="s">
        <v>321</v>
      </c>
      <c r="E51" s="394"/>
      <c r="F51" s="394"/>
      <c r="G51" s="394"/>
      <c r="H51" s="394"/>
      <c r="I51" s="394"/>
      <c r="J51" s="394"/>
      <c r="K51" s="394"/>
      <c r="L51" s="395"/>
      <c r="M51" s="357" t="s">
        <v>266</v>
      </c>
      <c r="N51" s="358"/>
      <c r="O51" s="48"/>
    </row>
    <row r="52" spans="1:15" ht="15.75" customHeight="1">
      <c r="A52" s="384"/>
      <c r="B52" s="370" t="s">
        <v>305</v>
      </c>
      <c r="C52" s="370"/>
      <c r="D52" s="361"/>
      <c r="E52" s="362"/>
      <c r="F52" s="362"/>
      <c r="G52" s="362"/>
      <c r="H52" s="362"/>
      <c r="I52" s="362"/>
      <c r="J52" s="362"/>
      <c r="K52" s="362"/>
      <c r="L52" s="363"/>
      <c r="M52" s="367"/>
      <c r="N52" s="368"/>
      <c r="O52" s="48"/>
    </row>
    <row r="53" spans="1:15" ht="15.75" customHeight="1" thickBot="1">
      <c r="A53" s="384"/>
      <c r="B53" s="370" t="s">
        <v>306</v>
      </c>
      <c r="C53" s="370"/>
      <c r="D53" s="364"/>
      <c r="E53" s="365"/>
      <c r="F53" s="365"/>
      <c r="G53" s="365"/>
      <c r="H53" s="365"/>
      <c r="I53" s="365"/>
      <c r="J53" s="365"/>
      <c r="K53" s="365"/>
      <c r="L53" s="366"/>
      <c r="M53" s="359"/>
      <c r="N53" s="360"/>
      <c r="O53" s="48"/>
    </row>
    <row r="54" spans="1:15" ht="16.5" customHeight="1" thickTop="1">
      <c r="A54" s="384"/>
      <c r="B54" s="370" t="s">
        <v>308</v>
      </c>
      <c r="C54" s="370"/>
      <c r="D54" s="393" t="s">
        <v>360</v>
      </c>
      <c r="E54" s="394"/>
      <c r="F54" s="394"/>
      <c r="G54" s="394"/>
      <c r="H54" s="394"/>
      <c r="I54" s="394"/>
      <c r="J54" s="394"/>
      <c r="K54" s="394"/>
      <c r="L54" s="395"/>
      <c r="M54" s="357" t="s">
        <v>266</v>
      </c>
      <c r="N54" s="358"/>
      <c r="O54" s="48"/>
    </row>
    <row r="55" spans="1:15" ht="15.75" customHeight="1">
      <c r="A55" s="384"/>
      <c r="B55" s="370" t="s">
        <v>309</v>
      </c>
      <c r="C55" s="370"/>
      <c r="D55" s="361"/>
      <c r="E55" s="362"/>
      <c r="F55" s="362"/>
      <c r="G55" s="362"/>
      <c r="H55" s="362"/>
      <c r="I55" s="362"/>
      <c r="J55" s="362"/>
      <c r="K55" s="362"/>
      <c r="L55" s="363"/>
      <c r="M55" s="367"/>
      <c r="N55" s="368"/>
      <c r="O55" s="48"/>
    </row>
    <row r="56" spans="1:15" ht="15.75" customHeight="1" thickBot="1">
      <c r="A56" s="384"/>
      <c r="B56" s="370" t="s">
        <v>310</v>
      </c>
      <c r="C56" s="370"/>
      <c r="D56" s="364"/>
      <c r="E56" s="365"/>
      <c r="F56" s="365"/>
      <c r="G56" s="365"/>
      <c r="H56" s="365"/>
      <c r="I56" s="365"/>
      <c r="J56" s="365"/>
      <c r="K56" s="365"/>
      <c r="L56" s="366"/>
      <c r="M56" s="359"/>
      <c r="N56" s="360"/>
      <c r="O56" s="48"/>
    </row>
    <row r="57" spans="1:15" ht="14.25" thickTop="1" thickBot="1">
      <c r="A57" s="384"/>
      <c r="B57" s="370" t="s">
        <v>311</v>
      </c>
      <c r="C57" s="370"/>
      <c r="D57" s="371"/>
      <c r="E57" s="371"/>
      <c r="F57" s="371"/>
      <c r="G57" s="371"/>
      <c r="H57" s="371"/>
      <c r="I57" s="371"/>
      <c r="J57" s="371"/>
      <c r="K57" s="371"/>
      <c r="L57" s="371"/>
      <c r="M57" s="396"/>
      <c r="N57" s="396"/>
      <c r="O57" s="48"/>
    </row>
    <row r="58" spans="1:15" ht="14.25" thickTop="1" thickBot="1">
      <c r="A58" s="384"/>
      <c r="B58" s="370" t="s">
        <v>312</v>
      </c>
      <c r="C58" s="370"/>
      <c r="D58" s="371"/>
      <c r="E58" s="371"/>
      <c r="F58" s="371"/>
      <c r="G58" s="371"/>
      <c r="H58" s="371"/>
      <c r="I58" s="371"/>
      <c r="J58" s="371"/>
      <c r="K58" s="371"/>
      <c r="L58" s="371"/>
      <c r="M58" s="396"/>
      <c r="N58" s="396"/>
      <c r="O58" s="48"/>
    </row>
    <row r="59" spans="1:15" ht="14.25" thickTop="1" thickBot="1">
      <c r="A59" s="384"/>
      <c r="B59" s="370" t="s">
        <v>313</v>
      </c>
      <c r="C59" s="370"/>
      <c r="D59" s="371"/>
      <c r="E59" s="371"/>
      <c r="F59" s="371"/>
      <c r="G59" s="371"/>
      <c r="H59" s="371"/>
      <c r="I59" s="371"/>
      <c r="J59" s="371"/>
      <c r="K59" s="371"/>
      <c r="L59" s="371"/>
      <c r="M59" s="396"/>
      <c r="N59" s="396"/>
      <c r="O59" s="48"/>
    </row>
    <row r="60" spans="1:15" ht="14.25" thickTop="1" thickBot="1">
      <c r="A60" s="384"/>
      <c r="B60" s="370" t="s">
        <v>314</v>
      </c>
      <c r="C60" s="370"/>
      <c r="D60" s="371"/>
      <c r="E60" s="371"/>
      <c r="F60" s="371"/>
      <c r="G60" s="371"/>
      <c r="H60" s="371"/>
      <c r="I60" s="371"/>
      <c r="J60" s="371"/>
      <c r="K60" s="371"/>
      <c r="L60" s="371"/>
      <c r="M60" s="396"/>
      <c r="N60" s="396"/>
      <c r="O60" s="48"/>
    </row>
    <row r="61" spans="1:15" ht="14.25" thickTop="1" thickBot="1">
      <c r="A61" s="384"/>
      <c r="B61" s="370" t="s">
        <v>315</v>
      </c>
      <c r="C61" s="370"/>
      <c r="D61" s="371"/>
      <c r="E61" s="371"/>
      <c r="F61" s="371"/>
      <c r="G61" s="371"/>
      <c r="H61" s="371"/>
      <c r="I61" s="371"/>
      <c r="J61" s="371"/>
      <c r="K61" s="371"/>
      <c r="L61" s="371"/>
      <c r="M61" s="396"/>
      <c r="N61" s="396"/>
      <c r="O61" s="48"/>
    </row>
    <row r="62" spans="1:15" ht="14.25" thickTop="1" thickBot="1">
      <c r="A62" s="385"/>
      <c r="B62" s="391" t="s">
        <v>316</v>
      </c>
      <c r="C62" s="391"/>
      <c r="D62" s="392"/>
      <c r="E62" s="392"/>
      <c r="F62" s="392"/>
      <c r="G62" s="392"/>
      <c r="H62" s="392"/>
      <c r="I62" s="392"/>
      <c r="J62" s="392"/>
      <c r="K62" s="392"/>
      <c r="L62" s="392"/>
      <c r="M62" s="396"/>
      <c r="N62" s="396"/>
      <c r="O62" s="48"/>
    </row>
  </sheetData>
  <mergeCells count="112">
    <mergeCell ref="A15:D15"/>
    <mergeCell ref="E15:O15"/>
    <mergeCell ref="A9:D9"/>
    <mergeCell ref="E9:K9"/>
    <mergeCell ref="L9:M9"/>
    <mergeCell ref="N9:O9"/>
    <mergeCell ref="A1:B4"/>
    <mergeCell ref="C1:M2"/>
    <mergeCell ref="N1:O4"/>
    <mergeCell ref="C3:M3"/>
    <mergeCell ref="C4:D4"/>
    <mergeCell ref="E4:I4"/>
    <mergeCell ref="J4:K4"/>
    <mergeCell ref="L4:M4"/>
    <mergeCell ref="A5:O5"/>
    <mergeCell ref="A6:O6"/>
    <mergeCell ref="A7:D7"/>
    <mergeCell ref="E7:H7"/>
    <mergeCell ref="I7:L7"/>
    <mergeCell ref="M7:O7"/>
    <mergeCell ref="A8:D8"/>
    <mergeCell ref="E8:H8"/>
    <mergeCell ref="I8:L8"/>
    <mergeCell ref="M8:O8"/>
    <mergeCell ref="A20:D20"/>
    <mergeCell ref="E20:F20"/>
    <mergeCell ref="G20:K20"/>
    <mergeCell ref="L20:O20"/>
    <mergeCell ref="A31:B31"/>
    <mergeCell ref="A18:D18"/>
    <mergeCell ref="E18:O18"/>
    <mergeCell ref="A19:D19"/>
    <mergeCell ref="A10:D10"/>
    <mergeCell ref="E10:O10"/>
    <mergeCell ref="A11:D11"/>
    <mergeCell ref="E11:O11"/>
    <mergeCell ref="A16:D16"/>
    <mergeCell ref="E16:O16"/>
    <mergeCell ref="A12:D12"/>
    <mergeCell ref="E12:H12"/>
    <mergeCell ref="I12:L12"/>
    <mergeCell ref="M12:O12"/>
    <mergeCell ref="A13:D13"/>
    <mergeCell ref="E13:O13"/>
    <mergeCell ref="A14:D14"/>
    <mergeCell ref="E14:H14"/>
    <mergeCell ref="I14:L14"/>
    <mergeCell ref="M14:O14"/>
    <mergeCell ref="A17:D17"/>
    <mergeCell ref="E17:H17"/>
    <mergeCell ref="I17:L17"/>
    <mergeCell ref="M17:O17"/>
    <mergeCell ref="A32:B32"/>
    <mergeCell ref="E24:K24"/>
    <mergeCell ref="L24:M24"/>
    <mergeCell ref="N24:O24"/>
    <mergeCell ref="A24:D24"/>
    <mergeCell ref="A21:D21"/>
    <mergeCell ref="E21:H21"/>
    <mergeCell ref="I21:L21"/>
    <mergeCell ref="M21:O21"/>
    <mergeCell ref="A22:D22"/>
    <mergeCell ref="F22:I22"/>
    <mergeCell ref="K22:N22"/>
    <mergeCell ref="A23:D23"/>
    <mergeCell ref="E23:H23"/>
    <mergeCell ref="I23:O23"/>
    <mergeCell ref="A28:B28"/>
    <mergeCell ref="A30:B30"/>
    <mergeCell ref="E19:F19"/>
    <mergeCell ref="G19:K19"/>
    <mergeCell ref="L19:O19"/>
    <mergeCell ref="A25:O25"/>
    <mergeCell ref="A26:E26"/>
    <mergeCell ref="F26:O26"/>
    <mergeCell ref="B58:C58"/>
    <mergeCell ref="D58:L58"/>
    <mergeCell ref="B56:C56"/>
    <mergeCell ref="B57:C57"/>
    <mergeCell ref="D57:L57"/>
    <mergeCell ref="M57:N57"/>
    <mergeCell ref="A33:B33"/>
    <mergeCell ref="A34:B34"/>
    <mergeCell ref="A35:O35"/>
    <mergeCell ref="A36:O49"/>
    <mergeCell ref="A50:A62"/>
    <mergeCell ref="M60:N60"/>
    <mergeCell ref="B61:C61"/>
    <mergeCell ref="B51:C51"/>
    <mergeCell ref="A27:B27"/>
    <mergeCell ref="B50:L50"/>
    <mergeCell ref="M50:N50"/>
    <mergeCell ref="B53:C53"/>
    <mergeCell ref="O27:O28"/>
    <mergeCell ref="B55:C55"/>
    <mergeCell ref="B52:C52"/>
    <mergeCell ref="B54:C54"/>
    <mergeCell ref="D51:L53"/>
    <mergeCell ref="M51:N53"/>
    <mergeCell ref="D54:L56"/>
    <mergeCell ref="M54:N56"/>
    <mergeCell ref="M58:N58"/>
    <mergeCell ref="B59:C59"/>
    <mergeCell ref="B62:C62"/>
    <mergeCell ref="D62:L62"/>
    <mergeCell ref="M62:N62"/>
    <mergeCell ref="B60:C60"/>
    <mergeCell ref="D60:L60"/>
    <mergeCell ref="M59:N59"/>
    <mergeCell ref="D61:L61"/>
    <mergeCell ref="M61:N61"/>
    <mergeCell ref="D59:L59"/>
  </mergeCells>
  <phoneticPr fontId="33" type="noConversion"/>
  <conditionalFormatting sqref="E34 H34 K34 N34:O34">
    <cfRule type="cellIs" dxfId="1" priority="1" stopIfTrue="1" operator="equal">
      <formula>$E$20</formula>
    </cfRule>
    <cfRule type="cellIs" dxfId="0" priority="2" stopIfTrue="1" operator="equal">
      <formula>$E$19</formula>
    </cfRule>
  </conditionalFormatting>
  <printOptions horizontalCentered="1" verticalCentered="1"/>
  <pageMargins left="0.23622047244094491" right="0.27559055118110237" top="0.39370078740157483" bottom="0.39370078740157483" header="0" footer="0"/>
  <pageSetup scale="73" orientation="portrait" horizontalDpi="4294967295" verticalDpi="4294967295" r:id="rId1"/>
  <headerFooter>
    <oddFooter xml:space="preserve">&amp;CCorazón para servir
Calle 9 No. 15-25 PBX: 871 5907 FAX: 871 4415 – 871 4440 – 871 7469 Neiva - Huila
www.hospitaluniversitarioneiva.com E-mail: hun@hospitaluniversitarioneiva.com
</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95bba97-8f54-4b88-8ec7-4ab3c878f9cc">
      <Terms xmlns="http://schemas.microsoft.com/office/infopath/2007/PartnerControls"/>
    </lcf76f155ced4ddcb4097134ff3c332f>
    <TaxCatchAll xmlns="9ea556e2-1484-4316-b105-f861b162066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F6BCC941FEBD746B78356054F170DE0" ma:contentTypeVersion="15" ma:contentTypeDescription="Crear nuevo documento." ma:contentTypeScope="" ma:versionID="2b709c86ada0d30f2a3bedcbb7bd7c02">
  <xsd:schema xmlns:xsd="http://www.w3.org/2001/XMLSchema" xmlns:xs="http://www.w3.org/2001/XMLSchema" xmlns:p="http://schemas.microsoft.com/office/2006/metadata/properties" xmlns:ns2="395bba97-8f54-4b88-8ec7-4ab3c878f9cc" xmlns:ns3="9ea556e2-1484-4316-b105-f861b1620661" targetNamespace="http://schemas.microsoft.com/office/2006/metadata/properties" ma:root="true" ma:fieldsID="aec34ecca7a1f8e28601b11355ed6bf3" ns2:_="" ns3:_="">
    <xsd:import namespace="395bba97-8f54-4b88-8ec7-4ab3c878f9cc"/>
    <xsd:import namespace="9ea556e2-1484-4316-b105-f861b16206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bba97-8f54-4b88-8ec7-4ab3c878f9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556e2-1484-4316-b105-f861b1620661"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4ac8c57b-545b-423e-beab-06e5e0b6b875}" ma:internalName="TaxCatchAll" ma:showField="CatchAllData" ma:web="9ea556e2-1484-4316-b105-f861b16206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6ADD73-2B43-45AA-8CEC-4A8D94F871F3}"/>
</file>

<file path=customXml/itemProps2.xml><?xml version="1.0" encoding="utf-8"?>
<ds:datastoreItem xmlns:ds="http://schemas.openxmlformats.org/officeDocument/2006/customXml" ds:itemID="{20A68198-B965-498B-9989-F244F5BBFB40}"/>
</file>

<file path=customXml/itemProps3.xml><?xml version="1.0" encoding="utf-8"?>
<ds:datastoreItem xmlns:ds="http://schemas.openxmlformats.org/officeDocument/2006/customXml" ds:itemID="{C8941137-389A-41E0-8A3C-7B1382C54242}"/>
</file>

<file path=docProps/app.xml><?xml version="1.0" encoding="utf-8"?>
<Properties xmlns="http://schemas.openxmlformats.org/officeDocument/2006/extended-properties" xmlns:vt="http://schemas.openxmlformats.org/officeDocument/2006/docPropsVTypes">
  <Application>Microsoft Excel Online</Application>
  <Manager/>
  <Company>saludcapital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laforero</dc:creator>
  <cp:keywords/>
  <dc:description/>
  <cp:lastModifiedBy/>
  <cp:revision/>
  <dcterms:created xsi:type="dcterms:W3CDTF">2012-08-13T16:12:09Z</dcterms:created>
  <dcterms:modified xsi:type="dcterms:W3CDTF">2025-10-12T04:38:46Z</dcterms:modified>
  <cp:category/>
  <cp:contentStatus/>
</cp:coreProperties>
</file>